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405" activeTab="6"/>
  </bookViews>
  <sheets>
    <sheet name="пр 9 к Пор" sheetId="5" r:id="rId1"/>
    <sheet name="пр 10 к Пор" sheetId="6" r:id="rId2"/>
    <sheet name="пр 11 к Пор" sheetId="7" r:id="rId3"/>
    <sheet name="бюджетные ассигнования" sheetId="1" r:id="rId4"/>
    <sheet name="целевые показатели" sheetId="2" r:id="rId5"/>
    <sheet name="показатели результативности" sheetId="4" r:id="rId6"/>
    <sheet name="свод" sheetId="3" r:id="rId7"/>
  </sheets>
  <definedNames>
    <definedName name="_xlnm.Print_Titles" localSheetId="3">'бюджетные ассигнования'!$8:$10</definedName>
    <definedName name="_xlnm.Print_Titles" localSheetId="5">'показатели результативности'!$8:$9</definedName>
    <definedName name="_xlnm.Print_Titles" localSheetId="1">'пр 10 к Пор'!$20:$24</definedName>
    <definedName name="_xlnm.Print_Titles" localSheetId="2">'пр 11 к Пор'!$19:$22</definedName>
    <definedName name="_xlnm.Print_Titles" localSheetId="0">'пр 9 к Пор'!$18:$21</definedName>
    <definedName name="_xlnm.Print_Titles" localSheetId="4">'целевые показатели'!$8:$9</definedName>
  </definedNames>
  <calcPr calcId="152511"/>
</workbook>
</file>

<file path=xl/calcChain.xml><?xml version="1.0" encoding="utf-8"?>
<calcChain xmlns="http://schemas.openxmlformats.org/spreadsheetml/2006/main">
  <c r="C14" i="1" l="1"/>
  <c r="C15" i="1"/>
  <c r="C16" i="1"/>
  <c r="C17" i="1"/>
  <c r="C18" i="1"/>
  <c r="C19" i="1"/>
  <c r="C20" i="1"/>
  <c r="C13" i="1"/>
  <c r="M29" i="5" l="1"/>
  <c r="G25" i="7" l="1"/>
  <c r="H25" i="7"/>
  <c r="G26" i="7"/>
  <c r="H26" i="7"/>
  <c r="G27" i="7"/>
  <c r="H27" i="7"/>
  <c r="G28" i="7"/>
  <c r="H28" i="7"/>
  <c r="G29" i="7"/>
  <c r="H29" i="7"/>
  <c r="E14" i="1"/>
  <c r="E15" i="1"/>
  <c r="E16" i="1"/>
  <c r="E17" i="1"/>
  <c r="E18" i="1"/>
  <c r="E19" i="1"/>
  <c r="E20" i="1"/>
  <c r="I21" i="6" l="1"/>
  <c r="K21" i="6"/>
  <c r="A26" i="5" l="1"/>
  <c r="A16" i="4"/>
  <c r="B16" i="4"/>
  <c r="C16" i="4"/>
  <c r="D16" i="4"/>
  <c r="A17" i="4"/>
  <c r="B17" i="4"/>
  <c r="C17" i="4"/>
  <c r="D17" i="4"/>
  <c r="A18" i="4"/>
  <c r="B18" i="4"/>
  <c r="C18" i="4"/>
  <c r="D18" i="4"/>
  <c r="M31" i="5"/>
  <c r="M32" i="5"/>
  <c r="F17" i="4" l="1"/>
  <c r="F18" i="4"/>
  <c r="F16" i="4"/>
  <c r="M74" i="5" l="1"/>
  <c r="M73" i="5"/>
  <c r="M72" i="5"/>
  <c r="M71" i="5"/>
  <c r="M70" i="5"/>
  <c r="M69" i="5"/>
  <c r="M68" i="5"/>
  <c r="M65" i="5"/>
  <c r="M64" i="5"/>
  <c r="M63" i="5"/>
  <c r="M62" i="5"/>
  <c r="M61" i="5"/>
  <c r="M60" i="5"/>
  <c r="M57" i="5"/>
  <c r="M56" i="5"/>
  <c r="M55" i="5"/>
  <c r="M54" i="5"/>
  <c r="M53" i="5"/>
  <c r="M52" i="5"/>
  <c r="M49" i="5"/>
  <c r="M48" i="5"/>
  <c r="M47" i="5"/>
  <c r="M46" i="5"/>
  <c r="M45" i="5"/>
  <c r="M44" i="5"/>
  <c r="M41" i="5"/>
  <c r="M40" i="5"/>
  <c r="M39" i="5"/>
  <c r="M38" i="5"/>
  <c r="M37" i="5"/>
  <c r="M36" i="5"/>
  <c r="M35" i="5"/>
  <c r="M27" i="5"/>
  <c r="M23" i="5"/>
  <c r="A13" i="2" l="1"/>
  <c r="B13" i="2"/>
  <c r="C13" i="2"/>
  <c r="D13" i="2"/>
  <c r="D12" i="2"/>
  <c r="C12" i="2"/>
  <c r="B12" i="2"/>
  <c r="A12" i="2"/>
  <c r="D89" i="4"/>
  <c r="C89" i="4"/>
  <c r="B89" i="4"/>
  <c r="A89" i="4"/>
  <c r="D88" i="4"/>
  <c r="C88" i="4"/>
  <c r="B88" i="4"/>
  <c r="A88" i="4"/>
  <c r="D87" i="4"/>
  <c r="C87" i="4"/>
  <c r="B87" i="4"/>
  <c r="A87" i="4"/>
  <c r="D86" i="4"/>
  <c r="C86" i="4"/>
  <c r="B86" i="4"/>
  <c r="A86" i="4"/>
  <c r="D85" i="4"/>
  <c r="C85" i="4"/>
  <c r="B85" i="4"/>
  <c r="A85" i="4"/>
  <c r="D84" i="4"/>
  <c r="C84" i="4"/>
  <c r="B84" i="4"/>
  <c r="A84" i="4"/>
  <c r="D83" i="4"/>
  <c r="C83" i="4"/>
  <c r="B83" i="4"/>
  <c r="A83" i="4"/>
  <c r="D82" i="4"/>
  <c r="C82" i="4"/>
  <c r="B82" i="4"/>
  <c r="A82" i="4"/>
  <c r="D80" i="4"/>
  <c r="C80" i="4"/>
  <c r="B80" i="4"/>
  <c r="A80" i="4"/>
  <c r="D79" i="4"/>
  <c r="C79" i="4"/>
  <c r="B79" i="4"/>
  <c r="A79" i="4"/>
  <c r="D78" i="4"/>
  <c r="C78" i="4"/>
  <c r="B78" i="4"/>
  <c r="A78" i="4"/>
  <c r="D77" i="4"/>
  <c r="C77" i="4"/>
  <c r="B77" i="4"/>
  <c r="A77" i="4"/>
  <c r="D76" i="4"/>
  <c r="C76" i="4"/>
  <c r="B76" i="4"/>
  <c r="A76" i="4"/>
  <c r="D75" i="4"/>
  <c r="C75" i="4"/>
  <c r="B75" i="4"/>
  <c r="A75" i="4"/>
  <c r="D74" i="4"/>
  <c r="C74" i="4"/>
  <c r="B74" i="4"/>
  <c r="A74" i="4"/>
  <c r="D73" i="4"/>
  <c r="C73" i="4"/>
  <c r="B73" i="4"/>
  <c r="A73" i="4"/>
  <c r="D71" i="4"/>
  <c r="C71" i="4"/>
  <c r="B71" i="4"/>
  <c r="A71" i="4"/>
  <c r="D70" i="4"/>
  <c r="C70" i="4"/>
  <c r="B70" i="4"/>
  <c r="A70" i="4"/>
  <c r="D69" i="4"/>
  <c r="C69" i="4"/>
  <c r="B69" i="4"/>
  <c r="A69" i="4"/>
  <c r="D68" i="4"/>
  <c r="C68" i="4"/>
  <c r="B68" i="4"/>
  <c r="A68" i="4"/>
  <c r="D67" i="4"/>
  <c r="C67" i="4"/>
  <c r="B67" i="4"/>
  <c r="A67" i="4"/>
  <c r="D66" i="4"/>
  <c r="C66" i="4"/>
  <c r="B66" i="4"/>
  <c r="A66" i="4"/>
  <c r="D65" i="4"/>
  <c r="C65" i="4"/>
  <c r="B65" i="4"/>
  <c r="A65" i="4"/>
  <c r="D64" i="4"/>
  <c r="C64" i="4"/>
  <c r="B64" i="4"/>
  <c r="A64" i="4"/>
  <c r="D62" i="4"/>
  <c r="C62" i="4"/>
  <c r="B62" i="4"/>
  <c r="A62" i="4"/>
  <c r="D61" i="4"/>
  <c r="C61" i="4"/>
  <c r="B61" i="4"/>
  <c r="A61" i="4"/>
  <c r="D60" i="4"/>
  <c r="C60" i="4"/>
  <c r="B60" i="4"/>
  <c r="A60" i="4"/>
  <c r="D59" i="4"/>
  <c r="C59" i="4"/>
  <c r="B59" i="4"/>
  <c r="A59" i="4"/>
  <c r="D58" i="4"/>
  <c r="C58" i="4"/>
  <c r="B58" i="4"/>
  <c r="A58" i="4"/>
  <c r="D57" i="4"/>
  <c r="C57" i="4"/>
  <c r="B57" i="4"/>
  <c r="A57" i="4"/>
  <c r="D56" i="4"/>
  <c r="C56" i="4"/>
  <c r="B56" i="4"/>
  <c r="A56" i="4"/>
  <c r="D55" i="4"/>
  <c r="C55" i="4"/>
  <c r="B55" i="4"/>
  <c r="A55" i="4"/>
  <c r="D53" i="4"/>
  <c r="C53" i="4"/>
  <c r="B53" i="4"/>
  <c r="A53" i="4"/>
  <c r="D52" i="4"/>
  <c r="C52" i="4"/>
  <c r="B52" i="4"/>
  <c r="A52" i="4"/>
  <c r="D51" i="4"/>
  <c r="C51" i="4"/>
  <c r="B51" i="4"/>
  <c r="A51" i="4"/>
  <c r="D50" i="4"/>
  <c r="C50" i="4"/>
  <c r="B50" i="4"/>
  <c r="A50" i="4"/>
  <c r="D49" i="4"/>
  <c r="C49" i="4"/>
  <c r="B49" i="4"/>
  <c r="A49" i="4"/>
  <c r="D48" i="4"/>
  <c r="C48" i="4"/>
  <c r="B48" i="4"/>
  <c r="A48" i="4"/>
  <c r="D47" i="4"/>
  <c r="C47" i="4"/>
  <c r="B47" i="4"/>
  <c r="A47" i="4"/>
  <c r="D46" i="4"/>
  <c r="C46" i="4"/>
  <c r="B46" i="4"/>
  <c r="A46" i="4"/>
  <c r="D44" i="4"/>
  <c r="C44" i="4"/>
  <c r="B44" i="4"/>
  <c r="A44" i="4"/>
  <c r="D43" i="4"/>
  <c r="C43" i="4"/>
  <c r="B43" i="4"/>
  <c r="A43" i="4"/>
  <c r="D42" i="4"/>
  <c r="C42" i="4"/>
  <c r="B42" i="4"/>
  <c r="A42" i="4"/>
  <c r="D41" i="4"/>
  <c r="C41" i="4"/>
  <c r="B41" i="4"/>
  <c r="A41" i="4"/>
  <c r="D40" i="4"/>
  <c r="C40" i="4"/>
  <c r="B40" i="4"/>
  <c r="A40" i="4"/>
  <c r="D39" i="4"/>
  <c r="C39" i="4"/>
  <c r="B39" i="4"/>
  <c r="A39" i="4"/>
  <c r="D38" i="4"/>
  <c r="C38" i="4"/>
  <c r="B38" i="4"/>
  <c r="A38" i="4"/>
  <c r="D37" i="4"/>
  <c r="C37" i="4"/>
  <c r="B37" i="4"/>
  <c r="A37" i="4"/>
  <c r="A28" i="4"/>
  <c r="A29" i="4"/>
  <c r="B29" i="4"/>
  <c r="C29" i="4"/>
  <c r="D29" i="4"/>
  <c r="A30" i="4"/>
  <c r="B30" i="4"/>
  <c r="C30" i="4"/>
  <c r="D30" i="4"/>
  <c r="A31" i="4"/>
  <c r="B31" i="4"/>
  <c r="C31" i="4"/>
  <c r="D31" i="4"/>
  <c r="A32" i="4"/>
  <c r="B32" i="4"/>
  <c r="C32" i="4"/>
  <c r="D32" i="4"/>
  <c r="A33" i="4"/>
  <c r="B33" i="4"/>
  <c r="C33" i="4"/>
  <c r="D33" i="4"/>
  <c r="A34" i="4"/>
  <c r="B34" i="4"/>
  <c r="C34" i="4"/>
  <c r="D34" i="4"/>
  <c r="A35" i="4"/>
  <c r="B35" i="4"/>
  <c r="C35" i="4"/>
  <c r="D35" i="4"/>
  <c r="D28" i="4"/>
  <c r="C28" i="4"/>
  <c r="B28" i="4"/>
  <c r="A14" i="4"/>
  <c r="B14" i="4"/>
  <c r="C14" i="4"/>
  <c r="D14" i="4"/>
  <c r="A15" i="4"/>
  <c r="B15" i="4"/>
  <c r="D15" i="4"/>
  <c r="D13" i="4"/>
  <c r="C13" i="4"/>
  <c r="B13" i="4"/>
  <c r="A13" i="4"/>
  <c r="A81" i="4"/>
  <c r="A72" i="4"/>
  <c r="A63" i="4"/>
  <c r="A54" i="4"/>
  <c r="A45" i="4"/>
  <c r="A36" i="4"/>
  <c r="A27" i="4"/>
  <c r="A12" i="4"/>
  <c r="A84" i="1"/>
  <c r="A75" i="1"/>
  <c r="A66" i="1"/>
  <c r="A57" i="1"/>
  <c r="A48" i="1"/>
  <c r="A39" i="1"/>
  <c r="A30" i="1"/>
  <c r="A12" i="1"/>
  <c r="A14" i="5"/>
  <c r="A14" i="6" s="1"/>
  <c r="A14" i="7" s="1"/>
  <c r="B30" i="7"/>
  <c r="B37" i="7"/>
  <c r="B44" i="7"/>
  <c r="B51" i="7"/>
  <c r="B58" i="7"/>
  <c r="B65" i="7"/>
  <c r="B72" i="7"/>
  <c r="B79" i="7"/>
  <c r="C23" i="7"/>
  <c r="C79" i="7"/>
  <c r="C72" i="7"/>
  <c r="C65" i="7"/>
  <c r="C58" i="7"/>
  <c r="C51" i="7"/>
  <c r="C44" i="7"/>
  <c r="C37" i="7"/>
  <c r="C30" i="7"/>
  <c r="I25" i="7" l="1"/>
  <c r="J25" i="7"/>
  <c r="K25" i="7"/>
  <c r="L25" i="7"/>
  <c r="I26" i="7"/>
  <c r="J26" i="7"/>
  <c r="K26" i="7"/>
  <c r="L26" i="7"/>
  <c r="I27" i="7"/>
  <c r="J27" i="7"/>
  <c r="K27" i="7"/>
  <c r="L27" i="7"/>
  <c r="I28" i="7"/>
  <c r="J28" i="7"/>
  <c r="K28" i="7"/>
  <c r="L28" i="7"/>
  <c r="I29" i="7"/>
  <c r="J29" i="7"/>
  <c r="K29" i="7"/>
  <c r="L29" i="7"/>
  <c r="L79" i="7"/>
  <c r="K79" i="7"/>
  <c r="J79" i="7"/>
  <c r="I79" i="7"/>
  <c r="H79" i="7"/>
  <c r="G79" i="7"/>
  <c r="F79" i="7"/>
  <c r="E79" i="7"/>
  <c r="L72" i="7"/>
  <c r="K72" i="7"/>
  <c r="J72" i="7"/>
  <c r="I72" i="7"/>
  <c r="H72" i="7"/>
  <c r="G72" i="7"/>
  <c r="F72" i="7"/>
  <c r="E72" i="7"/>
  <c r="L65" i="7"/>
  <c r="K65" i="7"/>
  <c r="J65" i="7"/>
  <c r="I65" i="7"/>
  <c r="H65" i="7"/>
  <c r="G65" i="7"/>
  <c r="F65" i="7"/>
  <c r="E65" i="7"/>
  <c r="L58" i="7"/>
  <c r="K58" i="7"/>
  <c r="J58" i="7"/>
  <c r="I58" i="7"/>
  <c r="H58" i="7"/>
  <c r="G58" i="7"/>
  <c r="F58" i="7"/>
  <c r="E58" i="7"/>
  <c r="L51" i="7"/>
  <c r="K51" i="7"/>
  <c r="J51" i="7"/>
  <c r="I51" i="7"/>
  <c r="H51" i="7"/>
  <c r="G51" i="7"/>
  <c r="F51" i="7"/>
  <c r="E51" i="7"/>
  <c r="L44" i="7"/>
  <c r="K44" i="7"/>
  <c r="J44" i="7"/>
  <c r="I44" i="7"/>
  <c r="H44" i="7"/>
  <c r="G44" i="7"/>
  <c r="F44" i="7"/>
  <c r="E44" i="7"/>
  <c r="L37" i="7"/>
  <c r="K37" i="7"/>
  <c r="J37" i="7"/>
  <c r="I37" i="7"/>
  <c r="H37" i="7"/>
  <c r="G37" i="7"/>
  <c r="F37" i="7"/>
  <c r="E37" i="7"/>
  <c r="E19" i="7"/>
  <c r="L30" i="7"/>
  <c r="K30" i="7"/>
  <c r="J30" i="7"/>
  <c r="I30" i="7"/>
  <c r="H30" i="7"/>
  <c r="G30" i="7"/>
  <c r="F30" i="7"/>
  <c r="E30" i="7"/>
  <c r="K27" i="6"/>
  <c r="L27" i="6"/>
  <c r="M27" i="6"/>
  <c r="N27" i="6"/>
  <c r="O27" i="6"/>
  <c r="P27" i="6"/>
  <c r="K28" i="6"/>
  <c r="L28" i="6"/>
  <c r="M28" i="6"/>
  <c r="N28" i="6"/>
  <c r="O28" i="6"/>
  <c r="P28" i="6"/>
  <c r="K29" i="6"/>
  <c r="L29" i="6"/>
  <c r="M29" i="6"/>
  <c r="N29" i="6"/>
  <c r="O29" i="6"/>
  <c r="P29" i="6"/>
  <c r="K30" i="6"/>
  <c r="L30" i="6"/>
  <c r="M30" i="6"/>
  <c r="N30" i="6"/>
  <c r="O30" i="6"/>
  <c r="P30" i="6"/>
  <c r="K31" i="6"/>
  <c r="L31" i="6"/>
  <c r="M31" i="6"/>
  <c r="N31" i="6"/>
  <c r="O31" i="6"/>
  <c r="P31" i="6"/>
  <c r="K32" i="6"/>
  <c r="L32" i="6"/>
  <c r="M32" i="6"/>
  <c r="N32" i="6"/>
  <c r="O32" i="6"/>
  <c r="P32" i="6"/>
  <c r="K33" i="6"/>
  <c r="L33" i="6"/>
  <c r="M33" i="6"/>
  <c r="N33" i="6"/>
  <c r="O33" i="6"/>
  <c r="P33" i="6"/>
  <c r="P97" i="6"/>
  <c r="O97" i="6"/>
  <c r="N97" i="6"/>
  <c r="M97" i="6"/>
  <c r="L97" i="6"/>
  <c r="K97" i="6"/>
  <c r="J97" i="6"/>
  <c r="I97" i="6"/>
  <c r="P88" i="6"/>
  <c r="O88" i="6"/>
  <c r="N88" i="6"/>
  <c r="M88" i="6"/>
  <c r="L88" i="6"/>
  <c r="K88" i="6"/>
  <c r="J88" i="6"/>
  <c r="I88" i="6"/>
  <c r="P79" i="6"/>
  <c r="O79" i="6"/>
  <c r="N79" i="6"/>
  <c r="M79" i="6"/>
  <c r="L79" i="6"/>
  <c r="K79" i="6"/>
  <c r="J79" i="6"/>
  <c r="I79" i="6"/>
  <c r="P70" i="6"/>
  <c r="O70" i="6"/>
  <c r="N70" i="6"/>
  <c r="M70" i="6"/>
  <c r="L70" i="6"/>
  <c r="K70" i="6"/>
  <c r="J70" i="6"/>
  <c r="I70" i="6"/>
  <c r="P61" i="6"/>
  <c r="O61" i="6"/>
  <c r="N61" i="6"/>
  <c r="M61" i="6"/>
  <c r="L61" i="6"/>
  <c r="K61" i="6"/>
  <c r="J61" i="6"/>
  <c r="I61" i="6"/>
  <c r="P52" i="6"/>
  <c r="O52" i="6"/>
  <c r="N52" i="6"/>
  <c r="M52" i="6"/>
  <c r="L52" i="6"/>
  <c r="K52" i="6"/>
  <c r="J52" i="6"/>
  <c r="I52" i="6"/>
  <c r="P43" i="6"/>
  <c r="O43" i="6"/>
  <c r="N43" i="6"/>
  <c r="M43" i="6"/>
  <c r="L43" i="6"/>
  <c r="K43" i="6"/>
  <c r="J43" i="6"/>
  <c r="I43" i="6"/>
  <c r="I34" i="6"/>
  <c r="J34" i="6"/>
  <c r="K34" i="6"/>
  <c r="L34" i="6"/>
  <c r="M34" i="6"/>
  <c r="N34" i="6"/>
  <c r="O34" i="6"/>
  <c r="P34" i="6"/>
  <c r="I23" i="7" l="1"/>
  <c r="G19" i="7"/>
  <c r="K20" i="5"/>
  <c r="O25" i="6"/>
  <c r="L25" i="6"/>
  <c r="K25" i="6"/>
  <c r="L23" i="7"/>
  <c r="K23" i="7"/>
  <c r="G23" i="7"/>
  <c r="J23" i="7"/>
  <c r="F23" i="7"/>
  <c r="M25" i="6"/>
  <c r="P25" i="6"/>
  <c r="N25" i="6"/>
  <c r="J25" i="6"/>
  <c r="H23" i="7"/>
  <c r="E23" i="7"/>
  <c r="I25" i="6"/>
  <c r="F89" i="4"/>
  <c r="F88" i="4"/>
  <c r="F87" i="4"/>
  <c r="F86" i="4"/>
  <c r="F85" i="4"/>
  <c r="F84" i="4"/>
  <c r="F83" i="4"/>
  <c r="F82" i="4"/>
  <c r="F80" i="4"/>
  <c r="F79" i="4"/>
  <c r="F78" i="4"/>
  <c r="F77" i="4"/>
  <c r="F76" i="4"/>
  <c r="F75" i="4"/>
  <c r="F74" i="4"/>
  <c r="F73" i="4"/>
  <c r="F71" i="4"/>
  <c r="F70" i="4"/>
  <c r="F69" i="4"/>
  <c r="F68" i="4"/>
  <c r="F67" i="4"/>
  <c r="F66" i="4"/>
  <c r="F65" i="4"/>
  <c r="F64" i="4"/>
  <c r="F62" i="4"/>
  <c r="F61" i="4"/>
  <c r="F60" i="4"/>
  <c r="F59" i="4"/>
  <c r="F58" i="4"/>
  <c r="F57" i="4"/>
  <c r="F56" i="4"/>
  <c r="F55" i="4"/>
  <c r="F53" i="4"/>
  <c r="F52" i="4"/>
  <c r="F51" i="4"/>
  <c r="F50" i="4"/>
  <c r="F49" i="4"/>
  <c r="F48" i="4"/>
  <c r="F47" i="4"/>
  <c r="F46" i="4"/>
  <c r="F44" i="4"/>
  <c r="F43" i="4"/>
  <c r="F42" i="4"/>
  <c r="F41" i="4"/>
  <c r="F40" i="4"/>
  <c r="F39" i="4"/>
  <c r="F38" i="4"/>
  <c r="F37" i="4"/>
  <c r="F35" i="4"/>
  <c r="F34" i="4"/>
  <c r="F33" i="4"/>
  <c r="F32" i="4"/>
  <c r="F31" i="4"/>
  <c r="F30" i="4"/>
  <c r="F29" i="4"/>
  <c r="F28" i="4"/>
  <c r="F14" i="4"/>
  <c r="F15" i="4"/>
  <c r="F13" i="4"/>
  <c r="F13" i="2"/>
  <c r="F12" i="2"/>
  <c r="L20" i="5" l="1"/>
  <c r="K21" i="7"/>
  <c r="O23" i="6"/>
  <c r="G45" i="4"/>
  <c r="G12" i="4"/>
  <c r="G27" i="4"/>
  <c r="G36" i="4"/>
  <c r="G63" i="4"/>
  <c r="G81" i="4"/>
  <c r="G54" i="4"/>
  <c r="G72" i="4"/>
  <c r="G11" i="2"/>
  <c r="C11" i="3" s="1"/>
  <c r="E92" i="1"/>
  <c r="E91" i="1"/>
  <c r="E90" i="1"/>
  <c r="E89" i="1"/>
  <c r="E88" i="1"/>
  <c r="E87" i="1"/>
  <c r="E86" i="1"/>
  <c r="E85" i="1"/>
  <c r="E83" i="1"/>
  <c r="E82" i="1"/>
  <c r="E81" i="1"/>
  <c r="E80" i="1"/>
  <c r="E79" i="1"/>
  <c r="E78" i="1"/>
  <c r="E77" i="1"/>
  <c r="E76" i="1"/>
  <c r="E74" i="1"/>
  <c r="E73" i="1"/>
  <c r="E72" i="1"/>
  <c r="E71" i="1"/>
  <c r="E70" i="1"/>
  <c r="E69" i="1"/>
  <c r="E68" i="1"/>
  <c r="E67" i="1"/>
  <c r="E65" i="1"/>
  <c r="E64" i="1"/>
  <c r="E63" i="1"/>
  <c r="E62" i="1"/>
  <c r="E61" i="1"/>
  <c r="E60" i="1"/>
  <c r="E59" i="1"/>
  <c r="E58" i="1"/>
  <c r="E56" i="1"/>
  <c r="E55" i="1"/>
  <c r="E54" i="1"/>
  <c r="E53" i="1"/>
  <c r="E52" i="1"/>
  <c r="E51" i="1"/>
  <c r="E50" i="1"/>
  <c r="E49" i="1"/>
  <c r="E47" i="1"/>
  <c r="E46" i="1"/>
  <c r="E45" i="1"/>
  <c r="E44" i="1"/>
  <c r="E43" i="1"/>
  <c r="E42" i="1"/>
  <c r="E41" i="1"/>
  <c r="E40" i="1"/>
  <c r="E38" i="1"/>
  <c r="E37" i="1"/>
  <c r="E36" i="1"/>
  <c r="E35" i="1"/>
  <c r="E34" i="1"/>
  <c r="E33" i="1"/>
  <c r="E32" i="1"/>
  <c r="E31" i="1"/>
  <c r="E13" i="1"/>
  <c r="D84" i="1"/>
  <c r="C84" i="1"/>
  <c r="B84" i="1"/>
  <c r="H81" i="4" s="1"/>
  <c r="D75" i="1"/>
  <c r="C75" i="1"/>
  <c r="B75" i="1"/>
  <c r="H72" i="4" s="1"/>
  <c r="D66" i="1"/>
  <c r="C66" i="1"/>
  <c r="B66" i="1"/>
  <c r="H63" i="4" s="1"/>
  <c r="D57" i="1"/>
  <c r="C57" i="1"/>
  <c r="B57" i="1"/>
  <c r="H54" i="4" s="1"/>
  <c r="D48" i="1"/>
  <c r="C48" i="1"/>
  <c r="B48" i="1"/>
  <c r="H45" i="4" s="1"/>
  <c r="D39" i="1"/>
  <c r="C39" i="1"/>
  <c r="B39" i="1"/>
  <c r="H36" i="4" s="1"/>
  <c r="D30" i="1"/>
  <c r="C30" i="1"/>
  <c r="B30" i="1"/>
  <c r="H27" i="4" s="1"/>
  <c r="C12" i="1"/>
  <c r="D12" i="1"/>
  <c r="B12" i="1"/>
  <c r="H12" i="4" s="1"/>
  <c r="L21" i="7" l="1"/>
  <c r="P23" i="6"/>
  <c r="D11" i="1"/>
  <c r="C11" i="1"/>
  <c r="E30" i="1"/>
  <c r="E66" i="1"/>
  <c r="E39" i="1"/>
  <c r="E84" i="1"/>
  <c r="E75" i="1"/>
  <c r="E57" i="1"/>
  <c r="E48" i="1"/>
  <c r="H11" i="4"/>
  <c r="G11" i="4" s="1"/>
  <c r="D11" i="3" s="1"/>
  <c r="D12" i="3" s="1"/>
  <c r="C12" i="3"/>
  <c r="E12" i="1"/>
  <c r="B11" i="1"/>
  <c r="B10" i="4"/>
  <c r="C10" i="4" s="1"/>
  <c r="D10" i="4" s="1"/>
  <c r="E10" i="4" s="1"/>
  <c r="F10" i="4" s="1"/>
  <c r="G10" i="4" s="1"/>
  <c r="H10" i="4" s="1"/>
  <c r="E11" i="1" l="1"/>
  <c r="B11" i="3" s="1"/>
  <c r="B12" i="3" s="1"/>
  <c r="B10" i="3"/>
  <c r="C10" i="3" s="1"/>
  <c r="D10" i="3" s="1"/>
  <c r="E10" i="3" s="1"/>
  <c r="B10" i="2"/>
  <c r="C10" i="2" s="1"/>
  <c r="D10" i="2" s="1"/>
  <c r="E10" i="2" s="1"/>
  <c r="F10" i="2" s="1"/>
  <c r="G10" i="2" s="1"/>
  <c r="E11" i="3" l="1"/>
  <c r="E12" i="3" s="1"/>
</calcChain>
</file>

<file path=xl/sharedStrings.xml><?xml version="1.0" encoding="utf-8"?>
<sst xmlns="http://schemas.openxmlformats.org/spreadsheetml/2006/main" count="652" uniqueCount="146">
  <si>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</si>
  <si>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</si>
  <si>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</si>
  <si>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color theme="1"/>
        <rFont val="Times New Roman"/>
        <family val="1"/>
        <charset val="204"/>
      </rPr>
      <t>(гр. 2+ гр.3) / гр. 4</t>
    </r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</si>
  <si>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</si>
  <si>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</si>
  <si>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</si>
  <si>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</si>
  <si>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Подпрограмма 1</t>
  </si>
  <si>
    <t>мероприятие</t>
  </si>
  <si>
    <t>мероприятие n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</si>
  <si>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</si>
  <si>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</si>
  <si>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</si>
  <si>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</si>
  <si>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</si>
  <si>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</si>
  <si>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</si>
  <si>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</si>
  <si>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</si>
  <si>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</si>
  <si>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</si>
  <si>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</si>
  <si>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</si>
  <si>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 xml:space="preserve">Значение целевого показателя </t>
  </si>
  <si>
    <r>
      <t xml:space="preserve">Желаемая тенденция развития показателя 
</t>
    </r>
    <r>
      <rPr>
        <i/>
        <sz val="11"/>
        <color theme="1"/>
        <rFont val="Times New Roman"/>
        <family val="1"/>
        <charset val="204"/>
      </rPr>
      <t>(нет или увеличение / снижение)</t>
    </r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</si>
  <si>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</si>
  <si>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</si>
  <si>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</si>
  <si>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</si>
  <si>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</si>
  <si>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</si>
  <si>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</si>
  <si>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Приложение №1
к Порядку оценки эффективности реализации муниципальных программ</t>
  </si>
  <si>
    <t>Наименование Программы / 
подпрограммы / 
целевого показателя</t>
  </si>
  <si>
    <t>Приложение №2
к Порядку оценки эффективности реализации муниципальных программ</t>
  </si>
  <si>
    <t>Приложение №3
к Порядку оценки эффективности реализации муниципальных программ</t>
  </si>
  <si>
    <t>Приложение №4
к Порядку оценки эффективности реализации муниципальных программ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</si>
  <si>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</si>
  <si>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</si>
  <si>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(ФИО)</t>
  </si>
  <si>
    <t>(подпись)</t>
  </si>
  <si>
    <t>Руководитель структурного подразделения администрации  Туруханского района - 
ответственного исполнителя муниципальной программы  Туруханского района</t>
  </si>
  <si>
    <t>...</t>
  </si>
  <si>
    <t>Показатели</t>
  </si>
  <si>
    <t>Задача 1</t>
  </si>
  <si>
    <t>Цель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</si>
  <si>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</si>
  <si>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</si>
  <si>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</si>
  <si>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</si>
  <si>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</si>
  <si>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</si>
  <si>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</si>
  <si>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</si>
  <si>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</si>
  <si>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(наименование программы)</t>
  </si>
  <si>
    <t>о целевых показателях муниципальной программы Туруханского района</t>
  </si>
  <si>
    <t>ИНФОРМАЦИЯ</t>
  </si>
  <si>
    <t>их формирования и реализации</t>
  </si>
  <si>
    <t>программ Туруханского района,</t>
  </si>
  <si>
    <t>о разработке муниципальных</t>
  </si>
  <si>
    <t>к Порядку принятия решений</t>
  </si>
  <si>
    <t>Приложение № 9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</si>
  <si>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</si>
  <si>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</si>
  <si>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</si>
  <si>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</si>
  <si>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</si>
  <si>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</si>
  <si>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</si>
  <si>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</si>
  <si>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</si>
  <si>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</si>
  <si>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</si>
  <si>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</si>
  <si>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</si>
  <si>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</si>
  <si>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</si>
  <si>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</si>
  <si>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</si>
  <si>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Приложение № 10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</si>
  <si>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</si>
  <si>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</si>
  <si>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</si>
  <si>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</si>
  <si>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</si>
  <si>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</si>
  <si>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</si>
  <si>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</si>
  <si>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</si>
  <si>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Приложение № 11</t>
  </si>
  <si>
    <t>Задача …</t>
  </si>
  <si>
    <t>Подпрограмма …</t>
  </si>
  <si>
    <t>Финансовое управление Администрации Туруханского района</t>
  </si>
  <si>
    <t>Администрация Туруханского района</t>
  </si>
  <si>
    <t>Территориальное управление администрации Туруханского района</t>
  </si>
  <si>
    <t>Управление образования администрации Туруханского района</t>
  </si>
  <si>
    <t>Управление культуры и молодёжной политики администрации Туруханского района</t>
  </si>
  <si>
    <t>Управление социальной защиты населения администрации Туруханского района</t>
  </si>
  <si>
    <t>Управление  жилищно-коммунального хозяйства и строительства</t>
  </si>
  <si>
    <t>240</t>
  </si>
  <si>
    <t>241</t>
  </si>
  <si>
    <t>242</t>
  </si>
  <si>
    <t>243</t>
  </si>
  <si>
    <t>244</t>
  </si>
  <si>
    <t>246</t>
  </si>
  <si>
    <t>247</t>
  </si>
  <si>
    <t>федеральный бюджет</t>
  </si>
  <si>
    <t>краевой бюджет</t>
  </si>
  <si>
    <t>бюджеты муниципальных образований Туруханского района</t>
  </si>
  <si>
    <t>Отдельное мероприятие</t>
  </si>
  <si>
    <t>Развитие физической культуры, спорта  и молодежной политики в Туруханском районе</t>
  </si>
  <si>
    <t>Развитие массовой физической культуры и спорта</t>
  </si>
  <si>
    <t>Численность граждан  занимающихся физической культурой и спортом в Туруханском районе</t>
  </si>
  <si>
    <t>чел.</t>
  </si>
  <si>
    <t>Численность занимающихся детей в детско-юношеских спортивных школах;</t>
  </si>
  <si>
    <t>проведение районных спортивных  мероприятий</t>
  </si>
  <si>
    <t>ед.</t>
  </si>
  <si>
    <t>количчество спортивных клубов по месту жительства</t>
  </si>
  <si>
    <t>удельный вес населения Туруханского района занимающегося физической культурой и спортом</t>
  </si>
  <si>
    <t>%</t>
  </si>
  <si>
    <t>спортсмены разрядники</t>
  </si>
  <si>
    <t>Участие  сборных команд Туруханского района в соревнованиях краевого, реионального, всероссийского и муждународного уровней</t>
  </si>
  <si>
    <t>Обучение специалистов, членов комисси по приему нормативов, тестов Всероссийского физкультурно - спортивного комплекса "Готов к труду и обороне" (ГТО)</t>
  </si>
  <si>
    <t>нет или увеличение</t>
  </si>
  <si>
    <t>Обеспечение деятельности подведомственных учреждений</t>
  </si>
  <si>
    <t>Проведение районных спортивных мероприятий</t>
  </si>
  <si>
    <t>Проведение физкультурно-массовых мероприятий в поселениях Туруханского района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</si>
  <si>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</si>
  <si>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</si>
  <si>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</t>
  </si>
  <si>
    <t>В.А. Михайлов</t>
  </si>
  <si>
    <t>Не присваевает разряды федерация северного многоборья, в дисциплине которой спортивные результаты не получили более 35 спортсменов Туруханского района</t>
  </si>
  <si>
    <t>Приложение № 1</t>
  </si>
  <si>
    <t>Приложение № 2</t>
  </si>
  <si>
    <t>Приложение № 3</t>
  </si>
  <si>
    <t>Приложение № 4</t>
  </si>
  <si>
    <t>Приложение № 5</t>
  </si>
  <si>
    <t>Приложение № 6</t>
  </si>
  <si>
    <t>Приложение № 7</t>
  </si>
  <si>
    <t xml:space="preserve">Обучение специалистов,членов комиссии по приему нормативов,тестов Всероссийского физкультурно-спортивного комплекса "Готов к труду и обороне" (ГТО) </t>
  </si>
  <si>
    <t>Софинансирование расходов на создание новых и поддержку действующих спортивных клубов по месту жительства</t>
  </si>
  <si>
    <t>Снижается численность детей возрастной категории 7-18 лет, в связи с демографичиским фатором, на основании этого и происходит снижение занимающихся в ДЮСШ</t>
  </si>
  <si>
    <t>Клуб перевели в систему Управления культуры</t>
  </si>
  <si>
    <t>Начальник отдела физической культуры и спорта
администрации Туруханского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</si>
</sst>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  <numFmt numFmtId="166" formatCode="_-* #,##0.000_р_._-;\-* #,##0.000_р_._-;_-* &quot;-&quot;??_р_._-;_-@_-"/>
    <numFmt numFmtId="167" formatCode="_-* #,##0_р_._-;\-* #,##0_р_._-;_-* &quot;-&quot;??_р_._-;_-@_-"/>
    <numFmt numFmtId="168" formatCode="0.0"/>
    <numFmt numFmtId="169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2"/>
      <charset val="204"/>
    </font>
    <font>
      <vertAlign val="superscript"/>
      <sz val="14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sz val="12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name val="Times New Roma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" fillId="0" borderId="0"/>
    <xf numFmtId="0" fontId="17" fillId="0" borderId="0" applyNumberFormat="0" applyFill="0" applyBorder="0" applyAlignment="0" applyProtection="0"/>
  </cellStyleXfs>
  <cellXfs count="13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9" fillId="0" borderId="0" xfId="0" applyFont="1"/>
    <xf numFmtId="0" fontId="12" fillId="2" borderId="1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left" vertical="center" wrapText="1"/>
    </xf>
    <xf numFmtId="0" fontId="12" fillId="3" borderId="2" xfId="2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center" vertical="center" wrapText="1"/>
    </xf>
    <xf numFmtId="43" fontId="9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vertical="center" wrapText="1"/>
    </xf>
    <xf numFmtId="166" fontId="8" fillId="2" borderId="1" xfId="1" applyNumberFormat="1" applyFont="1" applyFill="1" applyBorder="1" applyAlignment="1">
      <alignment vertical="center" wrapText="1"/>
    </xf>
    <xf numFmtId="166" fontId="8" fillId="0" borderId="1" xfId="1" applyNumberFormat="1" applyFont="1" applyBorder="1" applyAlignment="1">
      <alignment vertical="center" wrapText="1"/>
    </xf>
    <xf numFmtId="166" fontId="8" fillId="0" borderId="1" xfId="1" applyNumberFormat="1" applyFont="1" applyFill="1" applyBorder="1" applyAlignment="1">
      <alignment vertical="center" wrapText="1"/>
    </xf>
    <xf numFmtId="165" fontId="8" fillId="2" borderId="1" xfId="1" applyNumberFormat="1" applyFont="1" applyFill="1" applyBorder="1" applyAlignment="1">
      <alignment vertical="center" wrapText="1"/>
    </xf>
    <xf numFmtId="165" fontId="8" fillId="0" borderId="1" xfId="1" applyNumberFormat="1" applyFont="1" applyBorder="1" applyAlignment="1">
      <alignment vertical="center" wrapText="1"/>
    </xf>
    <xf numFmtId="43" fontId="8" fillId="0" borderId="1" xfId="1" applyFont="1" applyFill="1" applyBorder="1" applyAlignment="1">
      <alignment horizontal="center" vertical="center" wrapText="1"/>
    </xf>
    <xf numFmtId="43" fontId="13" fillId="0" borderId="1" xfId="1" applyFont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3" fontId="12" fillId="2" borderId="1" xfId="2" applyNumberFormat="1" applyFont="1" applyFill="1" applyBorder="1" applyAlignment="1">
      <alignment horizontal="center" vertical="center" wrapText="1"/>
    </xf>
    <xf numFmtId="0" fontId="13" fillId="0" borderId="0" xfId="4" applyFont="1"/>
    <xf numFmtId="0" fontId="15" fillId="0" borderId="0" xfId="4" applyFont="1" applyAlignment="1">
      <alignment horizontal="justify" vertical="center"/>
    </xf>
    <xf numFmtId="0" fontId="15" fillId="0" borderId="0" xfId="4" applyFont="1" applyAlignment="1">
      <alignment horizontal="right" wrapText="1"/>
    </xf>
    <xf numFmtId="0" fontId="13" fillId="0" borderId="1" xfId="4" applyFont="1" applyBorder="1" applyAlignment="1">
      <alignment vertical="center" wrapText="1"/>
    </xf>
    <xf numFmtId="0" fontId="15" fillId="0" borderId="0" xfId="4" applyFont="1" applyAlignment="1">
      <alignment horizontal="right" vertical="center"/>
    </xf>
    <xf numFmtId="0" fontId="15" fillId="0" borderId="0" xfId="4" applyFont="1" applyAlignment="1">
      <alignment horizontal="left" vertical="center" indent="40"/>
    </xf>
    <xf numFmtId="0" fontId="15" fillId="0" borderId="0" xfId="4" applyFont="1" applyAlignment="1">
      <alignment horizontal="left" vertical="center" indent="2"/>
    </xf>
    <xf numFmtId="0" fontId="13" fillId="0" borderId="1" xfId="4" applyFont="1" applyBorder="1" applyAlignment="1">
      <alignment wrapText="1"/>
    </xf>
    <xf numFmtId="0" fontId="13" fillId="0" borderId="1" xfId="5" applyFont="1" applyBorder="1" applyAlignment="1">
      <alignment vertical="center" wrapText="1"/>
    </xf>
    <xf numFmtId="0" fontId="13" fillId="4" borderId="1" xfId="4" applyFont="1" applyFill="1" applyBorder="1" applyAlignment="1">
      <alignment vertical="center" wrapText="1"/>
    </xf>
    <xf numFmtId="0" fontId="13" fillId="0" borderId="0" xfId="4" applyFont="1" applyBorder="1" applyAlignment="1">
      <alignment vertical="center" wrapText="1"/>
    </xf>
    <xf numFmtId="0" fontId="14" fillId="4" borderId="1" xfId="4" applyFont="1" applyFill="1" applyBorder="1" applyAlignment="1">
      <alignment vertical="center" wrapText="1"/>
    </xf>
    <xf numFmtId="0" fontId="14" fillId="5" borderId="1" xfId="4" applyFont="1" applyFill="1" applyBorder="1" applyAlignment="1">
      <alignment vertical="center" wrapText="1"/>
    </xf>
    <xf numFmtId="166" fontId="14" fillId="5" borderId="1" xfId="1" applyNumberFormat="1" applyFont="1" applyFill="1" applyBorder="1" applyAlignment="1">
      <alignment vertical="center" wrapText="1"/>
    </xf>
    <xf numFmtId="166" fontId="13" fillId="0" borderId="1" xfId="1" applyNumberFormat="1" applyFont="1" applyBorder="1" applyAlignment="1">
      <alignment vertical="center" wrapText="1"/>
    </xf>
    <xf numFmtId="166" fontId="14" fillId="4" borderId="1" xfId="1" applyNumberFormat="1" applyFont="1" applyFill="1" applyBorder="1" applyAlignment="1">
      <alignment vertical="center" wrapText="1"/>
    </xf>
    <xf numFmtId="166" fontId="13" fillId="4" borderId="1" xfId="1" applyNumberFormat="1" applyFont="1" applyFill="1" applyBorder="1" applyAlignment="1">
      <alignment vertical="center" wrapText="1"/>
    </xf>
    <xf numFmtId="0" fontId="13" fillId="0" borderId="0" xfId="4" applyFont="1" applyAlignment="1">
      <alignment horizontal="left" vertical="top"/>
    </xf>
    <xf numFmtId="0" fontId="15" fillId="0" borderId="0" xfId="4" applyFont="1" applyAlignment="1">
      <alignment horizontal="left" vertical="top"/>
    </xf>
    <xf numFmtId="0" fontId="13" fillId="0" borderId="0" xfId="4" applyFont="1" applyAlignment="1">
      <alignment horizontal="center"/>
    </xf>
    <xf numFmtId="0" fontId="13" fillId="0" borderId="0" xfId="4" applyFont="1" applyBorder="1" applyAlignment="1">
      <alignment horizontal="center" vertical="center" wrapText="1"/>
    </xf>
    <xf numFmtId="0" fontId="15" fillId="0" borderId="0" xfId="4" applyFont="1" applyAlignment="1">
      <alignment horizontal="center" wrapText="1"/>
    </xf>
    <xf numFmtId="168" fontId="8" fillId="0" borderId="0" xfId="0" applyNumberFormat="1" applyFont="1"/>
    <xf numFmtId="0" fontId="8" fillId="0" borderId="0" xfId="0" applyFont="1" applyAlignment="1">
      <alignment horizontal="left" indent="10"/>
    </xf>
    <xf numFmtId="0" fontId="8" fillId="0" borderId="0" xfId="0" applyFont="1" applyAlignment="1">
      <alignment horizontal="left" indent="11"/>
    </xf>
    <xf numFmtId="0" fontId="8" fillId="0" borderId="0" xfId="0" applyFont="1" applyAlignment="1">
      <alignment horizontal="left" indent="13"/>
    </xf>
    <xf numFmtId="0" fontId="15" fillId="0" borderId="0" xfId="4" applyFont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18" fillId="0" borderId="0" xfId="4" applyFont="1"/>
    <xf numFmtId="0" fontId="19" fillId="0" borderId="0" xfId="4" applyFont="1" applyAlignment="1">
      <alignment horizontal="left" vertical="center" indent="2"/>
    </xf>
    <xf numFmtId="0" fontId="19" fillId="0" borderId="0" xfId="4" applyFont="1" applyAlignment="1">
      <alignment horizontal="right" vertical="center"/>
    </xf>
    <xf numFmtId="0" fontId="18" fillId="0" borderId="1" xfId="4" applyFont="1" applyBorder="1" applyAlignment="1">
      <alignment horizontal="center" vertical="center" wrapText="1"/>
    </xf>
    <xf numFmtId="166" fontId="18" fillId="0" borderId="1" xfId="1" applyNumberFormat="1" applyFont="1" applyBorder="1" applyAlignment="1">
      <alignment vertical="center" wrapText="1"/>
    </xf>
    <xf numFmtId="43" fontId="3" fillId="3" borderId="1" xfId="1" applyNumberFormat="1" applyFont="1" applyFill="1" applyBorder="1" applyAlignment="1">
      <alignment vertical="center" wrapText="1"/>
    </xf>
    <xf numFmtId="43" fontId="8" fillId="2" borderId="1" xfId="1" applyNumberFormat="1" applyFont="1" applyFill="1" applyBorder="1" applyAlignment="1">
      <alignment vertical="center" wrapText="1"/>
    </xf>
    <xf numFmtId="166" fontId="18" fillId="5" borderId="1" xfId="1" applyNumberFormat="1" applyFont="1" applyFill="1" applyBorder="1" applyAlignment="1">
      <alignment vertical="center" wrapText="1"/>
    </xf>
    <xf numFmtId="166" fontId="18" fillId="4" borderId="1" xfId="1" applyNumberFormat="1" applyFont="1" applyFill="1" applyBorder="1" applyAlignment="1">
      <alignment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9" fontId="8" fillId="0" borderId="0" xfId="0" applyNumberFormat="1" applyFont="1"/>
    <xf numFmtId="0" fontId="13" fillId="0" borderId="1" xfId="4" applyFont="1" applyBorder="1" applyAlignment="1">
      <alignment horizontal="center" vertical="center" wrapText="1"/>
    </xf>
    <xf numFmtId="0" fontId="13" fillId="0" borderId="0" xfId="4" applyFont="1" applyAlignment="1"/>
    <xf numFmtId="0" fontId="21" fillId="0" borderId="0" xfId="0" applyFont="1" applyAlignment="1"/>
    <xf numFmtId="0" fontId="13" fillId="4" borderId="2" xfId="4" applyFont="1" applyFill="1" applyBorder="1" applyAlignment="1">
      <alignment horizontal="left" vertical="center" wrapText="1"/>
    </xf>
    <xf numFmtId="0" fontId="13" fillId="4" borderId="6" xfId="4" applyFont="1" applyFill="1" applyBorder="1" applyAlignment="1">
      <alignment horizontal="left" vertical="center" wrapText="1"/>
    </xf>
    <xf numFmtId="0" fontId="13" fillId="4" borderId="3" xfId="4" applyFont="1" applyFill="1" applyBorder="1" applyAlignment="1">
      <alignment horizontal="left" vertical="center" wrapText="1"/>
    </xf>
    <xf numFmtId="0" fontId="13" fillId="5" borderId="2" xfId="4" applyFont="1" applyFill="1" applyBorder="1" applyAlignment="1">
      <alignment horizontal="left" vertical="center" wrapText="1"/>
    </xf>
    <xf numFmtId="0" fontId="13" fillId="5" borderId="6" xfId="4" applyFont="1" applyFill="1" applyBorder="1" applyAlignment="1">
      <alignment horizontal="left" vertical="center" wrapText="1"/>
    </xf>
    <xf numFmtId="0" fontId="13" fillId="5" borderId="3" xfId="4" applyFont="1" applyFill="1" applyBorder="1" applyAlignment="1">
      <alignment horizontal="left" vertical="center" wrapText="1"/>
    </xf>
    <xf numFmtId="0" fontId="15" fillId="0" borderId="0" xfId="4" applyFont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15" fillId="0" borderId="0" xfId="4" applyFont="1" applyAlignment="1">
      <alignment horizontal="left" wrapText="1"/>
    </xf>
    <xf numFmtId="0" fontId="15" fillId="0" borderId="0" xfId="4" applyFont="1" applyAlignment="1">
      <alignment horizontal="center"/>
    </xf>
    <xf numFmtId="0" fontId="16" fillId="0" borderId="0" xfId="4" applyFont="1" applyAlignment="1">
      <alignment horizontal="center" vertical="center"/>
    </xf>
    <xf numFmtId="0" fontId="14" fillId="0" borderId="1" xfId="4" applyFont="1" applyBorder="1" applyAlignment="1">
      <alignment vertical="center" wrapText="1"/>
    </xf>
    <xf numFmtId="0" fontId="13" fillId="0" borderId="0" xfId="4" applyFont="1" applyAlignment="1">
      <alignment horizontal="right"/>
    </xf>
    <xf numFmtId="0" fontId="21" fillId="0" borderId="0" xfId="0" applyFont="1" applyAlignment="1">
      <alignment horizontal="right"/>
    </xf>
    <xf numFmtId="0" fontId="19" fillId="0" borderId="0" xfId="4" applyFont="1" applyAlignment="1">
      <alignment horizontal="center" wrapText="1"/>
    </xf>
    <xf numFmtId="0" fontId="20" fillId="0" borderId="0" xfId="0" applyFont="1" applyAlignment="1"/>
    <xf numFmtId="0" fontId="19" fillId="0" borderId="0" xfId="4" applyFont="1" applyAlignment="1">
      <alignment horizontal="center"/>
    </xf>
    <xf numFmtId="0" fontId="13" fillId="0" borderId="0" xfId="4" applyFont="1" applyAlignment="1"/>
    <xf numFmtId="0" fontId="21" fillId="0" borderId="0" xfId="0" applyFont="1" applyAlignment="1"/>
    <xf numFmtId="0" fontId="14" fillId="0" borderId="1" xfId="4" applyFont="1" applyBorder="1" applyAlignment="1">
      <alignment horizontal="center" vertical="top" wrapText="1"/>
    </xf>
    <xf numFmtId="0" fontId="14" fillId="0" borderId="1" xfId="4" applyFont="1" applyBorder="1" applyAlignment="1">
      <alignment horizontal="left" vertical="top" wrapText="1"/>
    </xf>
    <xf numFmtId="0" fontId="14" fillId="0" borderId="1" xfId="4" applyFont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 indent="1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left" vertical="center" wrapText="1" indent="13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10"/>
    </xf>
    <xf numFmtId="0" fontId="8" fillId="0" borderId="0" xfId="0" applyFont="1" applyAlignment="1">
      <alignment horizontal="left" vertical="center" indent="10"/>
    </xf>
    <xf numFmtId="0" fontId="13" fillId="0" borderId="0" xfId="4" applyFont="1" applyAlignment="1">
      <alignment vertical="center" wrapText="1"/>
    </xf>
    <xf numFmtId="0" fontId="22" fillId="0" borderId="0" xfId="4" applyFont="1" applyAlignment="1">
      <alignment horizontal="center" vertical="center"/>
    </xf>
    <xf numFmtId="0" fontId="13" fillId="0" borderId="0" xfId="4" applyFont="1" applyAlignment="1">
      <alignment horizontal="center" vertical="center" wrapText="1"/>
    </xf>
    <xf numFmtId="0" fontId="18" fillId="0" borderId="1" xfId="4" applyFont="1" applyBorder="1" applyAlignment="1">
      <alignment vertical="center" wrapText="1"/>
    </xf>
    <xf numFmtId="0" fontId="18" fillId="0" borderId="0" xfId="4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167" fontId="11" fillId="0" borderId="1" xfId="1" applyNumberFormat="1" applyFont="1" applyFill="1" applyBorder="1" applyAlignment="1">
      <alignment horizontal="left" vertical="center" wrapText="1"/>
    </xf>
    <xf numFmtId="43" fontId="8" fillId="0" borderId="1" xfId="1" applyNumberFormat="1" applyFont="1" applyFill="1" applyBorder="1" applyAlignment="1">
      <alignment vertical="center" wrapText="1"/>
    </xf>
    <xf numFmtId="168" fontId="13" fillId="0" borderId="0" xfId="4" applyNumberFormat="1" applyFont="1"/>
    <xf numFmtId="0" fontId="7" fillId="0" borderId="1" xfId="4" applyFont="1" applyBorder="1" applyAlignment="1">
      <alignment horizontal="center" vertical="center" wrapText="1"/>
    </xf>
    <xf numFmtId="0" fontId="13" fillId="0" borderId="0" xfId="4" applyFont="1" applyAlignment="1">
      <alignment wrapText="1"/>
    </xf>
  </cellXfs>
  <cellStyles count="6">
    <cellStyle name="Гиперссылка" xfId="5" builtinId="8"/>
    <cellStyle name="Обычный" xfId="0" builtinId="0"/>
    <cellStyle name="Обычный 2" xfId="4"/>
    <cellStyle name="Обычный 3" xfId="2"/>
    <cellStyle name="Финансовый" xfId="1" builtinId="3"/>
    <cellStyle name="Финансовый 2" xfId="3"/>
  </cellStyles>
  <dxfs count="17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  <dxf>
      <fill>
        <patternFill>
          <bgColor rgb="FFFF66FF"/>
        </patternFill>
      </fill>
    </dxf>
  </dxfs>
  <tableStyles count="0" defaultTableStyle="TableStyleMedium2" defaultPivotStyle="PivotStyleMedium9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79"/>
  <sheetViews>
    <sheetView topLeftCell="A26" zoomScale="55" zoomScaleNormal="55" workbookViewId="0">
      <selection activeCell="M93" sqref="M93"/>
    </sheetView>
  </sheetViews>
  <sheetFormatPr defaultColWidth="9.140625" defaultRowHeight="15.75" outlineLevelRow="1" x14ac:dyDescent="0.25"/>
  <cols>
    <col min="1" max="1" width="5" style="39" customWidth="1"/>
    <col min="2" max="2" width="23.28515625" style="39" customWidth="1"/>
    <col min="3" max="3" width="11.85546875" style="58" customWidth="1"/>
    <col min="4" max="4" width="10.5703125" style="39" customWidth="1"/>
    <col min="5" max="6" width="9.5703125" style="39" customWidth="1"/>
    <col min="7" max="7" width="8.28515625" style="67" customWidth="1"/>
    <col min="8" max="8" width="12.140625" style="67" customWidth="1"/>
    <col min="9" max="9" width="8.28515625" style="67" customWidth="1"/>
    <col min="10" max="10" width="12" style="67" customWidth="1"/>
    <col min="11" max="12" width="8.85546875" style="39" customWidth="1"/>
    <col min="13" max="13" width="25.42578125" style="39" customWidth="1"/>
    <col min="14" max="14" width="37.7109375" style="119" customWidth="1"/>
    <col min="15" max="16384" width="9.140625" style="39"/>
  </cols>
  <sheetData>
    <row r="1" spans="1:13" ht="18.75" x14ac:dyDescent="0.25">
      <c r="K1" s="45" t="s">
        <v>134</v>
      </c>
    </row>
    <row r="3" spans="1:13" ht="18.75" x14ac:dyDescent="0.25">
      <c r="K3" s="45" t="s">
        <v>63</v>
      </c>
    </row>
    <row r="4" spans="1:13" ht="18.75" x14ac:dyDescent="0.25">
      <c r="K4" s="45" t="s">
        <v>62</v>
      </c>
    </row>
    <row r="5" spans="1:13" ht="18.75" x14ac:dyDescent="0.25">
      <c r="K5" s="45" t="s">
        <v>61</v>
      </c>
    </row>
    <row r="6" spans="1:13" ht="18.75" x14ac:dyDescent="0.25">
      <c r="K6" s="45" t="s">
        <v>60</v>
      </c>
    </row>
    <row r="7" spans="1:13" ht="18.75" x14ac:dyDescent="0.25">
      <c r="K7" s="45" t="s">
        <v>59</v>
      </c>
    </row>
    <row r="8" spans="1:13" ht="18.75" x14ac:dyDescent="0.25">
      <c r="A8" s="44"/>
    </row>
    <row r="9" spans="1:13" ht="18.75" x14ac:dyDescent="0.25">
      <c r="A9" s="44"/>
    </row>
    <row r="10" spans="1:13" ht="18.75" x14ac:dyDescent="0.25">
      <c r="A10" s="43"/>
    </row>
    <row r="11" spans="1:13" ht="18.75" x14ac:dyDescent="0.25">
      <c r="A11" s="40"/>
    </row>
    <row r="12" spans="1:13" ht="18.75" x14ac:dyDescent="0.25">
      <c r="A12" s="87" t="s">
        <v>58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</row>
    <row r="13" spans="1:13" ht="18.75" x14ac:dyDescent="0.25">
      <c r="A13" s="87" t="s">
        <v>57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</row>
    <row r="14" spans="1:13" ht="18.75" x14ac:dyDescent="0.25">
      <c r="A14" s="87" t="str">
        <f>CONCATENATE("""",'пр 10 к Пор'!C25,"""")</f>
        <v>"Развитие физической культуры, спорта  и молодежной политики в Туруханском районе"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</row>
    <row r="15" spans="1:13" ht="22.5" x14ac:dyDescent="0.25">
      <c r="A15" s="120" t="s">
        <v>56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</row>
    <row r="16" spans="1:13" ht="18.75" x14ac:dyDescent="0.25">
      <c r="A16" s="87" t="s">
        <v>55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</row>
    <row r="17" spans="1:14" ht="18.75" x14ac:dyDescent="0.25">
      <c r="A17" s="40"/>
    </row>
    <row r="18" spans="1:14" ht="45.75" customHeight="1" x14ac:dyDescent="0.25">
      <c r="A18" s="88" t="s">
        <v>54</v>
      </c>
      <c r="B18" s="88" t="s">
        <v>53</v>
      </c>
      <c r="C18" s="88" t="s">
        <v>52</v>
      </c>
      <c r="D18" s="88" t="s">
        <v>51</v>
      </c>
      <c r="E18" s="88">
        <v>2017</v>
      </c>
      <c r="F18" s="88"/>
      <c r="G18" s="131">
        <v>2018</v>
      </c>
      <c r="H18" s="131"/>
      <c r="I18" s="131"/>
      <c r="J18" s="131"/>
      <c r="K18" s="88" t="s">
        <v>50</v>
      </c>
      <c r="L18" s="88"/>
      <c r="M18" s="88" t="s">
        <v>49</v>
      </c>
    </row>
    <row r="19" spans="1:14" ht="45.75" customHeight="1" x14ac:dyDescent="0.25">
      <c r="A19" s="88"/>
      <c r="B19" s="88"/>
      <c r="C19" s="88"/>
      <c r="D19" s="88"/>
      <c r="E19" s="88"/>
      <c r="F19" s="88"/>
      <c r="G19" s="131" t="s">
        <v>48</v>
      </c>
      <c r="H19" s="131"/>
      <c r="I19" s="131" t="s">
        <v>47</v>
      </c>
      <c r="J19" s="131"/>
      <c r="K19" s="88"/>
      <c r="L19" s="88"/>
      <c r="M19" s="88"/>
    </row>
    <row r="20" spans="1:14" ht="45.75" customHeight="1" x14ac:dyDescent="0.25">
      <c r="A20" s="88"/>
      <c r="B20" s="88"/>
      <c r="C20" s="88"/>
      <c r="D20" s="88"/>
      <c r="E20" s="78" t="s">
        <v>13</v>
      </c>
      <c r="F20" s="78" t="s">
        <v>14</v>
      </c>
      <c r="G20" s="124" t="s">
        <v>13</v>
      </c>
      <c r="H20" s="124" t="s">
        <v>14</v>
      </c>
      <c r="I20" s="124" t="s">
        <v>13</v>
      </c>
      <c r="J20" s="124" t="s">
        <v>14</v>
      </c>
      <c r="K20" s="78">
        <f>G18+1</f>
        <v>2019</v>
      </c>
      <c r="L20" s="78">
        <f>K20+1</f>
        <v>2020</v>
      </c>
      <c r="M20" s="88"/>
    </row>
    <row r="21" spans="1:14" x14ac:dyDescent="0.25">
      <c r="A21" s="78">
        <v>1</v>
      </c>
      <c r="B21" s="78">
        <v>2</v>
      </c>
      <c r="C21" s="78">
        <v>3</v>
      </c>
      <c r="D21" s="78">
        <v>4</v>
      </c>
      <c r="E21" s="78">
        <v>5</v>
      </c>
      <c r="F21" s="78">
        <v>6</v>
      </c>
      <c r="G21" s="124">
        <v>7</v>
      </c>
      <c r="H21" s="124">
        <v>8</v>
      </c>
      <c r="I21" s="124">
        <v>9</v>
      </c>
      <c r="J21" s="124">
        <v>10</v>
      </c>
      <c r="K21" s="78">
        <v>11</v>
      </c>
      <c r="L21" s="78">
        <v>12</v>
      </c>
      <c r="M21" s="78">
        <v>13</v>
      </c>
    </row>
    <row r="22" spans="1:14" x14ac:dyDescent="0.25">
      <c r="A22" s="84" t="s">
        <v>46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6"/>
    </row>
    <row r="23" spans="1:14" ht="78.75" x14ac:dyDescent="0.25">
      <c r="A23" s="42"/>
      <c r="B23" s="42" t="s">
        <v>114</v>
      </c>
      <c r="C23" s="78" t="s">
        <v>115</v>
      </c>
      <c r="D23" s="42"/>
      <c r="E23" s="127">
        <v>5603</v>
      </c>
      <c r="F23" s="127">
        <v>5710</v>
      </c>
      <c r="G23" s="127">
        <v>5720</v>
      </c>
      <c r="H23" s="125">
        <v>5938</v>
      </c>
      <c r="I23" s="127">
        <v>5720</v>
      </c>
      <c r="J23" s="126">
        <v>5938</v>
      </c>
      <c r="K23" s="127">
        <v>5800</v>
      </c>
      <c r="L23" s="127">
        <v>5850</v>
      </c>
      <c r="M23" s="78" t="str">
        <f t="shared" ref="M23" si="0">IF(J23="","",IF(J23&lt;I23,"заполнить",""))</f>
        <v/>
      </c>
    </row>
    <row r="24" spans="1:14" ht="157.5" x14ac:dyDescent="0.25">
      <c r="A24" s="42"/>
      <c r="B24" s="42" t="s">
        <v>116</v>
      </c>
      <c r="C24" s="78" t="s">
        <v>115</v>
      </c>
      <c r="D24" s="42"/>
      <c r="E24" s="127">
        <v>700</v>
      </c>
      <c r="F24" s="127">
        <v>722</v>
      </c>
      <c r="G24" s="127">
        <v>730</v>
      </c>
      <c r="H24" s="125">
        <v>655</v>
      </c>
      <c r="I24" s="127">
        <v>730</v>
      </c>
      <c r="J24" s="126">
        <v>655</v>
      </c>
      <c r="K24" s="127">
        <v>750</v>
      </c>
      <c r="L24" s="127">
        <v>760</v>
      </c>
      <c r="M24" s="78" t="s">
        <v>143</v>
      </c>
    </row>
    <row r="25" spans="1:14" x14ac:dyDescent="0.25">
      <c r="A25" s="84" t="s">
        <v>45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6"/>
    </row>
    <row r="26" spans="1:14" x14ac:dyDescent="0.25">
      <c r="A26" s="81" t="str">
        <f>CONCATENATE('пр 10 к Пор'!B34," .","""",'пр 10 к Пор'!C34,"""")</f>
        <v>Подпрограмма 1 ."Развитие массовой физической культуры и спорта"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3"/>
    </row>
    <row r="27" spans="1:14" ht="63" x14ac:dyDescent="0.25">
      <c r="A27" s="42"/>
      <c r="B27" s="42" t="s">
        <v>117</v>
      </c>
      <c r="C27" s="78" t="s">
        <v>118</v>
      </c>
      <c r="D27" s="42"/>
      <c r="E27" s="127">
        <v>8</v>
      </c>
      <c r="F27" s="127">
        <v>8</v>
      </c>
      <c r="G27" s="127">
        <v>9</v>
      </c>
      <c r="H27" s="127">
        <v>9</v>
      </c>
      <c r="I27" s="127">
        <v>9</v>
      </c>
      <c r="J27" s="127">
        <v>9</v>
      </c>
      <c r="K27" s="127">
        <v>11</v>
      </c>
      <c r="L27" s="127">
        <v>12</v>
      </c>
      <c r="M27" s="127" t="str">
        <f t="shared" ref="M27:M32" si="1">IF(J27="","",IF(J27&lt;I27,"заполнить",""))</f>
        <v/>
      </c>
    </row>
    <row r="28" spans="1:14" ht="47.25" x14ac:dyDescent="0.25">
      <c r="A28" s="42"/>
      <c r="B28" s="42" t="s">
        <v>119</v>
      </c>
      <c r="C28" s="78" t="s">
        <v>118</v>
      </c>
      <c r="D28" s="42"/>
      <c r="E28" s="127">
        <v>5</v>
      </c>
      <c r="F28" s="127">
        <v>5</v>
      </c>
      <c r="G28" s="127">
        <v>5</v>
      </c>
      <c r="H28" s="128">
        <v>4</v>
      </c>
      <c r="I28" s="127">
        <v>5</v>
      </c>
      <c r="J28" s="125">
        <v>4</v>
      </c>
      <c r="K28" s="127">
        <v>5</v>
      </c>
      <c r="L28" s="127">
        <v>5</v>
      </c>
      <c r="M28" s="127" t="s">
        <v>144</v>
      </c>
    </row>
    <row r="29" spans="1:14" ht="94.5" x14ac:dyDescent="0.25">
      <c r="A29" s="42"/>
      <c r="B29" s="42" t="s">
        <v>120</v>
      </c>
      <c r="C29" s="78" t="s">
        <v>121</v>
      </c>
      <c r="D29" s="42"/>
      <c r="E29" s="127">
        <v>33.5</v>
      </c>
      <c r="F29" s="127">
        <v>34.200000000000003</v>
      </c>
      <c r="G29" s="127">
        <v>34</v>
      </c>
      <c r="H29" s="126">
        <v>36</v>
      </c>
      <c r="I29" s="127">
        <v>34</v>
      </c>
      <c r="J29" s="126">
        <v>36</v>
      </c>
      <c r="K29" s="127">
        <v>35</v>
      </c>
      <c r="L29" s="127">
        <v>36</v>
      </c>
      <c r="M29" s="127" t="str">
        <f t="shared" si="1"/>
        <v/>
      </c>
      <c r="N29" s="121"/>
    </row>
    <row r="30" spans="1:14" ht="126" x14ac:dyDescent="0.25">
      <c r="A30" s="42"/>
      <c r="B30" s="42" t="s">
        <v>122</v>
      </c>
      <c r="C30" s="78" t="s">
        <v>115</v>
      </c>
      <c r="D30" s="42"/>
      <c r="E30" s="127">
        <v>200</v>
      </c>
      <c r="F30" s="127">
        <v>195</v>
      </c>
      <c r="G30" s="127">
        <v>205</v>
      </c>
      <c r="H30" s="125">
        <v>186</v>
      </c>
      <c r="I30" s="127">
        <v>205</v>
      </c>
      <c r="J30" s="125">
        <v>186</v>
      </c>
      <c r="K30" s="127">
        <v>210</v>
      </c>
      <c r="L30" s="127">
        <v>215</v>
      </c>
      <c r="M30" s="127" t="s">
        <v>133</v>
      </c>
      <c r="N30" s="121"/>
    </row>
    <row r="31" spans="1:14" ht="141.75" x14ac:dyDescent="0.25">
      <c r="A31" s="42"/>
      <c r="B31" s="42" t="s">
        <v>123</v>
      </c>
      <c r="C31" s="78" t="s">
        <v>118</v>
      </c>
      <c r="D31" s="42"/>
      <c r="E31" s="127">
        <v>7</v>
      </c>
      <c r="F31" s="127">
        <v>11</v>
      </c>
      <c r="G31" s="127">
        <v>8</v>
      </c>
      <c r="H31" s="125">
        <v>8</v>
      </c>
      <c r="I31" s="127">
        <v>8</v>
      </c>
      <c r="J31" s="125">
        <v>8</v>
      </c>
      <c r="K31" s="127">
        <v>10</v>
      </c>
      <c r="L31" s="127">
        <v>11</v>
      </c>
      <c r="M31" s="127" t="str">
        <f t="shared" si="1"/>
        <v/>
      </c>
    </row>
    <row r="32" spans="1:14" ht="157.5" x14ac:dyDescent="0.25">
      <c r="A32" s="42"/>
      <c r="B32" s="42" t="s">
        <v>124</v>
      </c>
      <c r="C32" s="78" t="s">
        <v>115</v>
      </c>
      <c r="D32" s="42"/>
      <c r="E32" s="127">
        <v>3</v>
      </c>
      <c r="F32" s="127">
        <v>4</v>
      </c>
      <c r="G32" s="127">
        <v>3</v>
      </c>
      <c r="H32" s="125">
        <v>3</v>
      </c>
      <c r="I32" s="127">
        <v>3</v>
      </c>
      <c r="J32" s="125">
        <v>3</v>
      </c>
      <c r="K32" s="127">
        <v>3</v>
      </c>
      <c r="L32" s="127">
        <v>3</v>
      </c>
      <c r="M32" s="127" t="str">
        <f t="shared" si="1"/>
        <v/>
      </c>
    </row>
    <row r="33" spans="1:13" hidden="1" outlineLevel="1" x14ac:dyDescent="0.25">
      <c r="A33" s="84" t="s">
        <v>92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6"/>
    </row>
    <row r="34" spans="1:13" hidden="1" outlineLevel="1" x14ac:dyDescent="0.25">
      <c r="A34" s="81" t="s">
        <v>93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3"/>
    </row>
    <row r="35" spans="1:13" hidden="1" outlineLevel="1" x14ac:dyDescent="0.25">
      <c r="A35" s="42"/>
      <c r="B35" s="42" t="s">
        <v>44</v>
      </c>
      <c r="C35" s="78"/>
      <c r="D35" s="42"/>
      <c r="E35" s="42"/>
      <c r="F35" s="42"/>
      <c r="G35" s="122"/>
      <c r="H35" s="122"/>
      <c r="I35" s="122"/>
      <c r="J35" s="122"/>
      <c r="K35" s="42"/>
      <c r="L35" s="42"/>
      <c r="M35" s="78" t="str">
        <f t="shared" ref="M35:M41" si="2">IF(J35="","",IF(J35&lt;I35,"заполнить",""))</f>
        <v/>
      </c>
    </row>
    <row r="36" spans="1:13" hidden="1" outlineLevel="1" x14ac:dyDescent="0.25">
      <c r="A36" s="42"/>
      <c r="B36" s="42" t="s">
        <v>43</v>
      </c>
      <c r="C36" s="78"/>
      <c r="D36" s="42"/>
      <c r="E36" s="42"/>
      <c r="F36" s="42"/>
      <c r="G36" s="122"/>
      <c r="H36" s="122"/>
      <c r="I36" s="122"/>
      <c r="J36" s="122"/>
      <c r="K36" s="42"/>
      <c r="L36" s="42"/>
      <c r="M36" s="78" t="str">
        <f t="shared" si="2"/>
        <v/>
      </c>
    </row>
    <row r="37" spans="1:13" hidden="1" outlineLevel="1" x14ac:dyDescent="0.25">
      <c r="A37" s="42"/>
      <c r="B37" s="42"/>
      <c r="C37" s="78"/>
      <c r="D37" s="42"/>
      <c r="E37" s="42"/>
      <c r="F37" s="42"/>
      <c r="G37" s="122"/>
      <c r="H37" s="122"/>
      <c r="I37" s="122"/>
      <c r="J37" s="122"/>
      <c r="K37" s="42"/>
      <c r="L37" s="42"/>
      <c r="M37" s="78" t="str">
        <f t="shared" si="2"/>
        <v/>
      </c>
    </row>
    <row r="38" spans="1:13" hidden="1" outlineLevel="1" x14ac:dyDescent="0.25">
      <c r="A38" s="42"/>
      <c r="B38" s="42"/>
      <c r="C38" s="78"/>
      <c r="D38" s="42"/>
      <c r="E38" s="42"/>
      <c r="F38" s="42"/>
      <c r="G38" s="122"/>
      <c r="H38" s="122"/>
      <c r="I38" s="122"/>
      <c r="J38" s="122"/>
      <c r="K38" s="42"/>
      <c r="L38" s="42"/>
      <c r="M38" s="78" t="str">
        <f t="shared" si="2"/>
        <v/>
      </c>
    </row>
    <row r="39" spans="1:13" hidden="1" outlineLevel="1" x14ac:dyDescent="0.25">
      <c r="A39" s="42"/>
      <c r="B39" s="42"/>
      <c r="C39" s="78"/>
      <c r="D39" s="42"/>
      <c r="E39" s="42"/>
      <c r="F39" s="42"/>
      <c r="G39" s="122"/>
      <c r="H39" s="122"/>
      <c r="I39" s="122"/>
      <c r="J39" s="122"/>
      <c r="K39" s="42"/>
      <c r="L39" s="42"/>
      <c r="M39" s="78" t="str">
        <f t="shared" si="2"/>
        <v/>
      </c>
    </row>
    <row r="40" spans="1:13" hidden="1" outlineLevel="1" x14ac:dyDescent="0.25">
      <c r="A40" s="42"/>
      <c r="B40" s="42"/>
      <c r="C40" s="78"/>
      <c r="D40" s="42"/>
      <c r="E40" s="42"/>
      <c r="F40" s="42"/>
      <c r="G40" s="122"/>
      <c r="H40" s="122"/>
      <c r="I40" s="122"/>
      <c r="J40" s="122"/>
      <c r="K40" s="42"/>
      <c r="L40" s="42"/>
      <c r="M40" s="78" t="str">
        <f t="shared" si="2"/>
        <v/>
      </c>
    </row>
    <row r="41" spans="1:13" hidden="1" outlineLevel="1" x14ac:dyDescent="0.25">
      <c r="A41" s="42"/>
      <c r="B41" s="42"/>
      <c r="C41" s="78"/>
      <c r="D41" s="42"/>
      <c r="E41" s="42"/>
      <c r="F41" s="42"/>
      <c r="G41" s="122"/>
      <c r="H41" s="122"/>
      <c r="I41" s="122"/>
      <c r="J41" s="122"/>
      <c r="K41" s="42"/>
      <c r="L41" s="42"/>
      <c r="M41" s="78" t="str">
        <f t="shared" si="2"/>
        <v/>
      </c>
    </row>
    <row r="42" spans="1:13" hidden="1" outlineLevel="1" x14ac:dyDescent="0.25">
      <c r="A42" s="84" t="s">
        <v>92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6"/>
    </row>
    <row r="43" spans="1:13" hidden="1" outlineLevel="1" x14ac:dyDescent="0.25">
      <c r="A43" s="81" t="s">
        <v>93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3"/>
    </row>
    <row r="44" spans="1:13" hidden="1" outlineLevel="1" x14ac:dyDescent="0.25">
      <c r="A44" s="42"/>
      <c r="B44" s="42" t="s">
        <v>44</v>
      </c>
      <c r="C44" s="78"/>
      <c r="D44" s="42"/>
      <c r="E44" s="42"/>
      <c r="F44" s="42"/>
      <c r="G44" s="122"/>
      <c r="H44" s="122"/>
      <c r="I44" s="122"/>
      <c r="J44" s="122"/>
      <c r="K44" s="42"/>
      <c r="L44" s="42"/>
      <c r="M44" s="78" t="str">
        <f t="shared" ref="M44:M49" si="3">IF(J44="","",IF(J44&lt;I44,"заполнить",""))</f>
        <v/>
      </c>
    </row>
    <row r="45" spans="1:13" hidden="1" outlineLevel="1" x14ac:dyDescent="0.25">
      <c r="A45" s="42"/>
      <c r="B45" s="42" t="s">
        <v>43</v>
      </c>
      <c r="C45" s="78"/>
      <c r="D45" s="42"/>
      <c r="E45" s="42"/>
      <c r="F45" s="42"/>
      <c r="G45" s="122"/>
      <c r="H45" s="122"/>
      <c r="I45" s="122"/>
      <c r="J45" s="122"/>
      <c r="K45" s="42"/>
      <c r="L45" s="42"/>
      <c r="M45" s="78" t="str">
        <f t="shared" si="3"/>
        <v/>
      </c>
    </row>
    <row r="46" spans="1:13" hidden="1" outlineLevel="1" x14ac:dyDescent="0.25">
      <c r="A46" s="42"/>
      <c r="B46" s="42"/>
      <c r="C46" s="78"/>
      <c r="D46" s="42"/>
      <c r="E46" s="42"/>
      <c r="F46" s="42"/>
      <c r="G46" s="122"/>
      <c r="H46" s="122"/>
      <c r="I46" s="122"/>
      <c r="J46" s="122"/>
      <c r="K46" s="42"/>
      <c r="L46" s="42"/>
      <c r="M46" s="78" t="str">
        <f t="shared" si="3"/>
        <v/>
      </c>
    </row>
    <row r="47" spans="1:13" hidden="1" outlineLevel="1" x14ac:dyDescent="0.25">
      <c r="A47" s="42"/>
      <c r="B47" s="42"/>
      <c r="C47" s="78"/>
      <c r="D47" s="42"/>
      <c r="E47" s="42"/>
      <c r="F47" s="42"/>
      <c r="G47" s="122"/>
      <c r="H47" s="122"/>
      <c r="I47" s="122"/>
      <c r="J47" s="122"/>
      <c r="K47" s="42"/>
      <c r="L47" s="42"/>
      <c r="M47" s="78" t="str">
        <f t="shared" si="3"/>
        <v/>
      </c>
    </row>
    <row r="48" spans="1:13" hidden="1" outlineLevel="1" x14ac:dyDescent="0.25">
      <c r="A48" s="42"/>
      <c r="B48" s="42"/>
      <c r="C48" s="78"/>
      <c r="D48" s="42"/>
      <c r="E48" s="42"/>
      <c r="F48" s="42"/>
      <c r="G48" s="122"/>
      <c r="H48" s="122"/>
      <c r="I48" s="122"/>
      <c r="J48" s="122"/>
      <c r="K48" s="42"/>
      <c r="L48" s="42"/>
      <c r="M48" s="78" t="str">
        <f t="shared" si="3"/>
        <v/>
      </c>
    </row>
    <row r="49" spans="1:13" hidden="1" outlineLevel="1" x14ac:dyDescent="0.25">
      <c r="A49" s="42"/>
      <c r="B49" s="42"/>
      <c r="C49" s="78"/>
      <c r="D49" s="42"/>
      <c r="E49" s="42"/>
      <c r="F49" s="42"/>
      <c r="G49" s="122"/>
      <c r="H49" s="122"/>
      <c r="I49" s="122"/>
      <c r="J49" s="122"/>
      <c r="K49" s="42"/>
      <c r="L49" s="42"/>
      <c r="M49" s="78" t="str">
        <f t="shared" si="3"/>
        <v/>
      </c>
    </row>
    <row r="50" spans="1:13" hidden="1" outlineLevel="1" x14ac:dyDescent="0.25">
      <c r="A50" s="84" t="s">
        <v>92</v>
      </c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6"/>
    </row>
    <row r="51" spans="1:13" ht="15.75" hidden="1" customHeight="1" outlineLevel="1" x14ac:dyDescent="0.25">
      <c r="A51" s="81" t="s">
        <v>93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3"/>
    </row>
    <row r="52" spans="1:13" hidden="1" outlineLevel="1" x14ac:dyDescent="0.25">
      <c r="A52" s="42"/>
      <c r="B52" s="42" t="s">
        <v>44</v>
      </c>
      <c r="C52" s="78"/>
      <c r="D52" s="42"/>
      <c r="E52" s="42"/>
      <c r="F52" s="42"/>
      <c r="G52" s="122"/>
      <c r="H52" s="122"/>
      <c r="I52" s="122"/>
      <c r="J52" s="122"/>
      <c r="K52" s="42"/>
      <c r="L52" s="42"/>
      <c r="M52" s="78" t="str">
        <f t="shared" ref="M52:M57" si="4">IF(J52="","",IF(J52&lt;I52,"заполнить",""))</f>
        <v/>
      </c>
    </row>
    <row r="53" spans="1:13" hidden="1" outlineLevel="1" x14ac:dyDescent="0.25">
      <c r="A53" s="42"/>
      <c r="B53" s="42" t="s">
        <v>43</v>
      </c>
      <c r="C53" s="78"/>
      <c r="D53" s="42"/>
      <c r="E53" s="42"/>
      <c r="F53" s="42"/>
      <c r="G53" s="122"/>
      <c r="H53" s="122"/>
      <c r="I53" s="122"/>
      <c r="J53" s="122"/>
      <c r="K53" s="42"/>
      <c r="L53" s="42"/>
      <c r="M53" s="78" t="str">
        <f t="shared" si="4"/>
        <v/>
      </c>
    </row>
    <row r="54" spans="1:13" hidden="1" outlineLevel="1" x14ac:dyDescent="0.25">
      <c r="A54" s="42"/>
      <c r="B54" s="42"/>
      <c r="C54" s="78"/>
      <c r="D54" s="42"/>
      <c r="E54" s="42"/>
      <c r="F54" s="42"/>
      <c r="G54" s="122"/>
      <c r="H54" s="122"/>
      <c r="I54" s="122"/>
      <c r="J54" s="122"/>
      <c r="K54" s="42"/>
      <c r="L54" s="42"/>
      <c r="M54" s="78" t="str">
        <f t="shared" si="4"/>
        <v/>
      </c>
    </row>
    <row r="55" spans="1:13" hidden="1" outlineLevel="1" x14ac:dyDescent="0.25">
      <c r="A55" s="42"/>
      <c r="B55" s="42"/>
      <c r="C55" s="78"/>
      <c r="D55" s="42"/>
      <c r="E55" s="42"/>
      <c r="F55" s="42"/>
      <c r="G55" s="122"/>
      <c r="H55" s="122"/>
      <c r="I55" s="122"/>
      <c r="J55" s="122"/>
      <c r="K55" s="42"/>
      <c r="L55" s="42"/>
      <c r="M55" s="78" t="str">
        <f t="shared" si="4"/>
        <v/>
      </c>
    </row>
    <row r="56" spans="1:13" hidden="1" outlineLevel="1" x14ac:dyDescent="0.25">
      <c r="A56" s="42"/>
      <c r="B56" s="42"/>
      <c r="C56" s="78"/>
      <c r="D56" s="42"/>
      <c r="E56" s="42"/>
      <c r="F56" s="42"/>
      <c r="G56" s="122"/>
      <c r="H56" s="122"/>
      <c r="I56" s="122"/>
      <c r="J56" s="122"/>
      <c r="K56" s="42"/>
      <c r="L56" s="42"/>
      <c r="M56" s="78" t="str">
        <f t="shared" si="4"/>
        <v/>
      </c>
    </row>
    <row r="57" spans="1:13" hidden="1" outlineLevel="1" x14ac:dyDescent="0.25">
      <c r="A57" s="42"/>
      <c r="B57" s="42"/>
      <c r="C57" s="78"/>
      <c r="D57" s="42"/>
      <c r="E57" s="42"/>
      <c r="F57" s="42"/>
      <c r="G57" s="122"/>
      <c r="H57" s="122"/>
      <c r="I57" s="122"/>
      <c r="J57" s="122"/>
      <c r="K57" s="42"/>
      <c r="L57" s="42"/>
      <c r="M57" s="78" t="str">
        <f t="shared" si="4"/>
        <v/>
      </c>
    </row>
    <row r="58" spans="1:13" hidden="1" outlineLevel="1" x14ac:dyDescent="0.25">
      <c r="A58" s="84" t="s">
        <v>92</v>
      </c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6"/>
    </row>
    <row r="59" spans="1:13" ht="15.75" hidden="1" customHeight="1" outlineLevel="1" x14ac:dyDescent="0.25">
      <c r="A59" s="81" t="s">
        <v>93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3"/>
    </row>
    <row r="60" spans="1:13" hidden="1" outlineLevel="1" x14ac:dyDescent="0.25">
      <c r="A60" s="42"/>
      <c r="B60" s="42" t="s">
        <v>44</v>
      </c>
      <c r="C60" s="78"/>
      <c r="D60" s="42"/>
      <c r="E60" s="42"/>
      <c r="F60" s="42"/>
      <c r="G60" s="122"/>
      <c r="H60" s="122"/>
      <c r="I60" s="122"/>
      <c r="J60" s="122"/>
      <c r="K60" s="42"/>
      <c r="L60" s="42"/>
      <c r="M60" s="78" t="str">
        <f t="shared" ref="M60:M65" si="5">IF(J60="","",IF(J60&lt;I60,"заполнить",""))</f>
        <v/>
      </c>
    </row>
    <row r="61" spans="1:13" hidden="1" outlineLevel="1" x14ac:dyDescent="0.25">
      <c r="A61" s="42"/>
      <c r="B61" s="42" t="s">
        <v>43</v>
      </c>
      <c r="C61" s="78"/>
      <c r="D61" s="42"/>
      <c r="E61" s="42"/>
      <c r="F61" s="42"/>
      <c r="G61" s="122"/>
      <c r="H61" s="122"/>
      <c r="I61" s="122"/>
      <c r="J61" s="122"/>
      <c r="K61" s="42"/>
      <c r="L61" s="42"/>
      <c r="M61" s="78" t="str">
        <f t="shared" si="5"/>
        <v/>
      </c>
    </row>
    <row r="62" spans="1:13" hidden="1" outlineLevel="1" x14ac:dyDescent="0.25">
      <c r="A62" s="42"/>
      <c r="B62" s="42"/>
      <c r="C62" s="78"/>
      <c r="D62" s="42"/>
      <c r="E62" s="42"/>
      <c r="F62" s="42"/>
      <c r="G62" s="122"/>
      <c r="H62" s="122"/>
      <c r="I62" s="122"/>
      <c r="J62" s="122"/>
      <c r="K62" s="42"/>
      <c r="L62" s="42"/>
      <c r="M62" s="78" t="str">
        <f t="shared" si="5"/>
        <v/>
      </c>
    </row>
    <row r="63" spans="1:13" hidden="1" outlineLevel="1" x14ac:dyDescent="0.25">
      <c r="A63" s="42"/>
      <c r="B63" s="42"/>
      <c r="C63" s="78"/>
      <c r="D63" s="42"/>
      <c r="E63" s="42"/>
      <c r="F63" s="42"/>
      <c r="G63" s="122"/>
      <c r="H63" s="122"/>
      <c r="I63" s="122"/>
      <c r="J63" s="122"/>
      <c r="K63" s="42"/>
      <c r="L63" s="42"/>
      <c r="M63" s="78" t="str">
        <f t="shared" si="5"/>
        <v/>
      </c>
    </row>
    <row r="64" spans="1:13" hidden="1" outlineLevel="1" x14ac:dyDescent="0.25">
      <c r="A64" s="42"/>
      <c r="B64" s="42"/>
      <c r="C64" s="78"/>
      <c r="D64" s="42"/>
      <c r="E64" s="42"/>
      <c r="F64" s="42"/>
      <c r="G64" s="122"/>
      <c r="H64" s="122"/>
      <c r="I64" s="122"/>
      <c r="J64" s="122"/>
      <c r="K64" s="42"/>
      <c r="L64" s="42"/>
      <c r="M64" s="78" t="str">
        <f t="shared" si="5"/>
        <v/>
      </c>
    </row>
    <row r="65" spans="1:13" hidden="1" outlineLevel="1" x14ac:dyDescent="0.25">
      <c r="A65" s="42"/>
      <c r="B65" s="42"/>
      <c r="C65" s="78"/>
      <c r="D65" s="42"/>
      <c r="E65" s="42"/>
      <c r="F65" s="42"/>
      <c r="G65" s="122"/>
      <c r="H65" s="122"/>
      <c r="I65" s="122"/>
      <c r="J65" s="122"/>
      <c r="K65" s="42"/>
      <c r="L65" s="42"/>
      <c r="M65" s="78" t="str">
        <f t="shared" si="5"/>
        <v/>
      </c>
    </row>
    <row r="66" spans="1:13" hidden="1" outlineLevel="1" x14ac:dyDescent="0.25">
      <c r="A66" s="84" t="s">
        <v>92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6"/>
    </row>
    <row r="67" spans="1:13" ht="15.75" hidden="1" customHeight="1" outlineLevel="1" x14ac:dyDescent="0.25">
      <c r="A67" s="81" t="s">
        <v>93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3"/>
    </row>
    <row r="68" spans="1:13" hidden="1" outlineLevel="1" x14ac:dyDescent="0.25">
      <c r="A68" s="42"/>
      <c r="B68" s="42" t="s">
        <v>44</v>
      </c>
      <c r="C68" s="78"/>
      <c r="D68" s="42"/>
      <c r="E68" s="42"/>
      <c r="F68" s="42"/>
      <c r="G68" s="122"/>
      <c r="H68" s="122"/>
      <c r="I68" s="122"/>
      <c r="J68" s="122"/>
      <c r="K68" s="42"/>
      <c r="L68" s="42"/>
      <c r="M68" s="78" t="str">
        <f t="shared" ref="M68:M74" si="6">IF(J68="","",IF(J68&lt;I68,"заполнить",""))</f>
        <v/>
      </c>
    </row>
    <row r="69" spans="1:13" hidden="1" outlineLevel="1" x14ac:dyDescent="0.25">
      <c r="A69" s="42"/>
      <c r="B69" s="42" t="s">
        <v>43</v>
      </c>
      <c r="C69" s="78"/>
      <c r="D69" s="42"/>
      <c r="E69" s="42"/>
      <c r="F69" s="42"/>
      <c r="G69" s="122"/>
      <c r="H69" s="122"/>
      <c r="I69" s="122"/>
      <c r="J69" s="122"/>
      <c r="K69" s="42"/>
      <c r="L69" s="42"/>
      <c r="M69" s="78" t="str">
        <f t="shared" si="6"/>
        <v/>
      </c>
    </row>
    <row r="70" spans="1:13" hidden="1" outlineLevel="1" x14ac:dyDescent="0.25">
      <c r="A70" s="42"/>
      <c r="B70" s="42"/>
      <c r="C70" s="78"/>
      <c r="D70" s="42"/>
      <c r="E70" s="42"/>
      <c r="F70" s="42"/>
      <c r="G70" s="122"/>
      <c r="H70" s="122"/>
      <c r="I70" s="122"/>
      <c r="J70" s="122"/>
      <c r="K70" s="42"/>
      <c r="L70" s="42"/>
      <c r="M70" s="78" t="str">
        <f t="shared" si="6"/>
        <v/>
      </c>
    </row>
    <row r="71" spans="1:13" hidden="1" outlineLevel="1" x14ac:dyDescent="0.25">
      <c r="A71" s="42"/>
      <c r="B71" s="42"/>
      <c r="C71" s="78"/>
      <c r="D71" s="42"/>
      <c r="E71" s="42"/>
      <c r="F71" s="42"/>
      <c r="G71" s="122"/>
      <c r="H71" s="122"/>
      <c r="I71" s="122"/>
      <c r="J71" s="122"/>
      <c r="K71" s="42"/>
      <c r="L71" s="42"/>
      <c r="M71" s="78" t="str">
        <f t="shared" si="6"/>
        <v/>
      </c>
    </row>
    <row r="72" spans="1:13" hidden="1" outlineLevel="1" x14ac:dyDescent="0.25">
      <c r="A72" s="42"/>
      <c r="B72" s="42"/>
      <c r="C72" s="78"/>
      <c r="D72" s="42"/>
      <c r="E72" s="42"/>
      <c r="F72" s="42"/>
      <c r="G72" s="122"/>
      <c r="H72" s="122"/>
      <c r="I72" s="122"/>
      <c r="J72" s="122"/>
      <c r="K72" s="42"/>
      <c r="L72" s="42"/>
      <c r="M72" s="78" t="str">
        <f t="shared" si="6"/>
        <v/>
      </c>
    </row>
    <row r="73" spans="1:13" hidden="1" outlineLevel="1" x14ac:dyDescent="0.25">
      <c r="A73" s="42"/>
      <c r="B73" s="42"/>
      <c r="C73" s="78"/>
      <c r="D73" s="42"/>
      <c r="E73" s="42"/>
      <c r="F73" s="42"/>
      <c r="G73" s="122"/>
      <c r="H73" s="122"/>
      <c r="I73" s="122"/>
      <c r="J73" s="122"/>
      <c r="K73" s="42"/>
      <c r="L73" s="42"/>
      <c r="M73" s="78" t="str">
        <f t="shared" si="6"/>
        <v/>
      </c>
    </row>
    <row r="74" spans="1:13" hidden="1" outlineLevel="1" x14ac:dyDescent="0.25">
      <c r="A74" s="42"/>
      <c r="B74" s="42"/>
      <c r="C74" s="78"/>
      <c r="D74" s="42"/>
      <c r="E74" s="42"/>
      <c r="F74" s="42"/>
      <c r="G74" s="122"/>
      <c r="H74" s="122"/>
      <c r="I74" s="122"/>
      <c r="J74" s="122"/>
      <c r="K74" s="42"/>
      <c r="L74" s="42"/>
      <c r="M74" s="78" t="str">
        <f t="shared" si="6"/>
        <v/>
      </c>
    </row>
    <row r="75" spans="1:13" collapsed="1" x14ac:dyDescent="0.25">
      <c r="A75" s="49"/>
      <c r="B75" s="49"/>
      <c r="C75" s="59"/>
      <c r="D75" s="49"/>
      <c r="E75" s="49"/>
      <c r="F75" s="49"/>
      <c r="G75" s="123"/>
      <c r="H75" s="123"/>
      <c r="I75" s="123"/>
      <c r="J75" s="123"/>
      <c r="K75" s="49"/>
      <c r="L75" s="49"/>
      <c r="M75" s="49"/>
    </row>
    <row r="76" spans="1:13" x14ac:dyDescent="0.25">
      <c r="A76" s="49"/>
      <c r="B76" s="49"/>
      <c r="C76" s="59"/>
      <c r="D76" s="49"/>
      <c r="E76" s="49"/>
      <c r="F76" s="49"/>
      <c r="G76" s="123"/>
      <c r="H76" s="123"/>
      <c r="I76" s="123"/>
      <c r="J76" s="123"/>
      <c r="K76" s="49"/>
      <c r="L76" s="49"/>
      <c r="M76" s="49"/>
    </row>
    <row r="77" spans="1:13" ht="32.25" customHeight="1" x14ac:dyDescent="0.3">
      <c r="A77" s="90" t="s">
        <v>145</v>
      </c>
      <c r="B77" s="90"/>
      <c r="C77" s="90"/>
      <c r="D77" s="90"/>
      <c r="E77" s="90"/>
      <c r="F77" s="90"/>
      <c r="G77" s="90"/>
      <c r="H77" s="90"/>
      <c r="I77" s="90"/>
      <c r="J77" s="90"/>
      <c r="K77" s="91"/>
      <c r="L77" s="91"/>
      <c r="M77" s="60" t="s">
        <v>132</v>
      </c>
    </row>
    <row r="78" spans="1:13" ht="18.75" x14ac:dyDescent="0.25">
      <c r="A78" s="40"/>
    </row>
    <row r="79" spans="1:13" ht="18.75" x14ac:dyDescent="0.25">
      <c r="A79" s="40"/>
    </row>
  </sheetData>
  <mergeCells count="30">
    <mergeCell ref="A77:J77"/>
    <mergeCell ref="K77:L77"/>
    <mergeCell ref="A15:M15"/>
    <mergeCell ref="K18:L19"/>
    <mergeCell ref="M18:M20"/>
    <mergeCell ref="G19:H19"/>
    <mergeCell ref="I19:J19"/>
    <mergeCell ref="A22:M22"/>
    <mergeCell ref="A25:M25"/>
    <mergeCell ref="A26:M26"/>
    <mergeCell ref="A43:M43"/>
    <mergeCell ref="A33:M33"/>
    <mergeCell ref="A34:M34"/>
    <mergeCell ref="A42:M42"/>
    <mergeCell ref="A51:M51"/>
    <mergeCell ref="A59:M59"/>
    <mergeCell ref="A67:M67"/>
    <mergeCell ref="A50:M50"/>
    <mergeCell ref="A58:M58"/>
    <mergeCell ref="A66:M66"/>
    <mergeCell ref="A12:M12"/>
    <mergeCell ref="A13:M13"/>
    <mergeCell ref="A14:M14"/>
    <mergeCell ref="A16:M16"/>
    <mergeCell ref="A18:A20"/>
    <mergeCell ref="B18:B20"/>
    <mergeCell ref="C18:C20"/>
    <mergeCell ref="D18:D20"/>
    <mergeCell ref="E18:F19"/>
    <mergeCell ref="G18:J18"/>
  </mergeCells>
  <conditionalFormatting sqref="M23:M24 M27:M29 M31:M32">
    <cfRule type="expression" dxfId="16" priority="28">
      <formula>M23="заполнить"</formula>
    </cfRule>
  </conditionalFormatting>
  <conditionalFormatting sqref="M35:M41">
    <cfRule type="expression" dxfId="15" priority="25">
      <formula>M35="заполнить"</formula>
    </cfRule>
  </conditionalFormatting>
  <conditionalFormatting sqref="M44:M49">
    <cfRule type="expression" dxfId="14" priority="24">
      <formula>M44="заполнить"</formula>
    </cfRule>
  </conditionalFormatting>
  <conditionalFormatting sqref="M52:M57">
    <cfRule type="expression" dxfId="13" priority="23">
      <formula>M52="заполнить"</formula>
    </cfRule>
  </conditionalFormatting>
  <conditionalFormatting sqref="M60:M65">
    <cfRule type="expression" dxfId="12" priority="22">
      <formula>M60="заполнить"</formula>
    </cfRule>
  </conditionalFormatting>
  <conditionalFormatting sqref="M68:M73">
    <cfRule type="expression" dxfId="11" priority="21">
      <formula>M68="заполнить"</formula>
    </cfRule>
  </conditionalFormatting>
  <conditionalFormatting sqref="M74">
    <cfRule type="expression" dxfId="10" priority="20">
      <formula>M74="заполнить"</formula>
    </cfRule>
  </conditionalFormatting>
  <conditionalFormatting sqref="J23">
    <cfRule type="expression" dxfId="9" priority="19">
      <formula>J23=""</formula>
    </cfRule>
  </conditionalFormatting>
  <conditionalFormatting sqref="H23:H24">
    <cfRule type="expression" dxfId="8" priority="18">
      <formula>H23=""</formula>
    </cfRule>
  </conditionalFormatting>
  <conditionalFormatting sqref="J24">
    <cfRule type="expression" dxfId="7" priority="17">
      <formula>J24=""</formula>
    </cfRule>
  </conditionalFormatting>
  <conditionalFormatting sqref="H28:H32">
    <cfRule type="expression" dxfId="6" priority="16">
      <formula>H28=""</formula>
    </cfRule>
  </conditionalFormatting>
  <conditionalFormatting sqref="J28 J30:J32">
    <cfRule type="expression" dxfId="5" priority="15">
      <formula>J28=""</formula>
    </cfRule>
  </conditionalFormatting>
  <conditionalFormatting sqref="J29">
    <cfRule type="expression" dxfId="4" priority="9">
      <formula>J29=""</formula>
    </cfRule>
  </conditionalFormatting>
  <conditionalFormatting sqref="M30">
    <cfRule type="expression" dxfId="2" priority="1">
      <formula>M30="заполнить"</formula>
    </cfRule>
  </conditionalFormatting>
  <pageMargins left="0.78740157480314965" right="0.78740157480314965" top="1.1811023622047245" bottom="0.47" header="0.31496062992125984" footer="0.31496062992125984"/>
  <pageSetup paperSize="9" scale="88" fitToHeight="0" orientation="landscape" horizontalDpi="0" verticalDpi="0" r:id="rId1"/>
  <rowBreaks count="1" manualBreakCount="1">
    <brk id="48" max="16383" man="1"/>
  </rowBreaks>
  <colBreaks count="1" manualBreakCount="1">
    <brk id="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110"/>
  <sheetViews>
    <sheetView zoomScale="55" zoomScaleNormal="55" workbookViewId="0">
      <selection activeCell="D113" sqref="D113"/>
    </sheetView>
  </sheetViews>
  <sheetFormatPr defaultColWidth="9.140625" defaultRowHeight="15.75" outlineLevelRow="1" x14ac:dyDescent="0.25"/>
  <cols>
    <col min="1" max="1" width="6.42578125" style="39" customWidth="1"/>
    <col min="2" max="2" width="23.140625" style="39" customWidth="1"/>
    <col min="3" max="3" width="22.28515625" style="39" customWidth="1"/>
    <col min="4" max="4" width="45.42578125" style="39" customWidth="1"/>
    <col min="5" max="5" width="8.42578125" style="39" customWidth="1"/>
    <col min="6" max="8" width="8" style="39" customWidth="1"/>
    <col min="9" max="10" width="15.85546875" style="39" customWidth="1"/>
    <col min="11" max="14" width="15.140625" style="67" customWidth="1"/>
    <col min="15" max="16" width="16.42578125" style="39" customWidth="1"/>
    <col min="17" max="17" width="18.28515625" style="39" customWidth="1"/>
    <col min="18" max="16384" width="9.140625" style="39"/>
  </cols>
  <sheetData>
    <row r="1" spans="1:17" ht="18.75" x14ac:dyDescent="0.25">
      <c r="N1" s="68" t="s">
        <v>135</v>
      </c>
    </row>
    <row r="3" spans="1:17" ht="18.75" x14ac:dyDescent="0.25">
      <c r="N3" s="68" t="s">
        <v>81</v>
      </c>
    </row>
    <row r="4" spans="1:17" ht="18.75" x14ac:dyDescent="0.25">
      <c r="N4" s="68" t="s">
        <v>62</v>
      </c>
    </row>
    <row r="5" spans="1:17" ht="18.75" x14ac:dyDescent="0.25">
      <c r="N5" s="68" t="s">
        <v>61</v>
      </c>
    </row>
    <row r="6" spans="1:17" ht="18.75" x14ac:dyDescent="0.25">
      <c r="N6" s="68" t="s">
        <v>60</v>
      </c>
    </row>
    <row r="7" spans="1:17" ht="18.75" x14ac:dyDescent="0.25">
      <c r="N7" s="68" t="s">
        <v>59</v>
      </c>
    </row>
    <row r="8" spans="1:17" ht="18.75" x14ac:dyDescent="0.25">
      <c r="L8" s="69"/>
    </row>
    <row r="9" spans="1:17" ht="18.75" x14ac:dyDescent="0.25">
      <c r="A9" s="40"/>
    </row>
    <row r="10" spans="1:17" ht="18.75" x14ac:dyDescent="0.25">
      <c r="A10" s="40"/>
    </row>
    <row r="11" spans="1:17" ht="18.75" x14ac:dyDescent="0.25">
      <c r="A11" s="40"/>
    </row>
    <row r="12" spans="1:17" ht="18.75" x14ac:dyDescent="0.25">
      <c r="A12" s="87" t="s">
        <v>58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spans="1:17" ht="18.75" x14ac:dyDescent="0.25">
      <c r="A13" s="87" t="s">
        <v>80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</row>
    <row r="14" spans="1:17" ht="18.75" x14ac:dyDescent="0.25">
      <c r="A14" s="87" t="str">
        <f>CONCATENATE("муниципальной программы Туруханского района ",'пр 9 к Пор'!A14)</f>
        <v>муниципальной программы Туруханского района "Развитие физической культуры, спорта  и молодежной политики в Туруханском районе"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spans="1:17" ht="22.5" x14ac:dyDescent="0.25">
      <c r="A15" s="92" t="s">
        <v>79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</row>
    <row r="16" spans="1:17" ht="18.75" x14ac:dyDescent="0.25">
      <c r="A16" s="87" t="s">
        <v>78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spans="1:17" ht="18.75" x14ac:dyDescent="0.25">
      <c r="A17" s="87" t="s">
        <v>77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spans="1:17" ht="18.75" x14ac:dyDescent="0.25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spans="1:17" ht="18.75" x14ac:dyDescent="0.25">
      <c r="A19" s="40"/>
    </row>
    <row r="20" spans="1:17" x14ac:dyDescent="0.25">
      <c r="A20" s="131" t="s">
        <v>54</v>
      </c>
      <c r="B20" s="131" t="s">
        <v>76</v>
      </c>
      <c r="C20" s="131" t="s">
        <v>75</v>
      </c>
      <c r="D20" s="131" t="s">
        <v>70</v>
      </c>
      <c r="E20" s="131" t="s">
        <v>74</v>
      </c>
      <c r="F20" s="131"/>
      <c r="G20" s="131"/>
      <c r="H20" s="131"/>
      <c r="I20" s="131" t="s">
        <v>73</v>
      </c>
      <c r="J20" s="131"/>
      <c r="K20" s="131"/>
      <c r="L20" s="131"/>
      <c r="M20" s="131"/>
      <c r="N20" s="131"/>
      <c r="O20" s="131"/>
      <c r="P20" s="131"/>
      <c r="Q20" s="88" t="s">
        <v>72</v>
      </c>
    </row>
    <row r="21" spans="1:17" x14ac:dyDescent="0.25">
      <c r="A21" s="131"/>
      <c r="B21" s="131"/>
      <c r="C21" s="131"/>
      <c r="D21" s="131"/>
      <c r="E21" s="131"/>
      <c r="F21" s="131"/>
      <c r="G21" s="131"/>
      <c r="H21" s="131"/>
      <c r="I21" s="131">
        <f>'пр 9 к Пор'!E18</f>
        <v>2017</v>
      </c>
      <c r="J21" s="131"/>
      <c r="K21" s="131">
        <f>'пр 9 к Пор'!G18</f>
        <v>2018</v>
      </c>
      <c r="L21" s="131"/>
      <c r="M21" s="131"/>
      <c r="N21" s="131"/>
      <c r="O21" s="131" t="s">
        <v>71</v>
      </c>
      <c r="P21" s="131"/>
      <c r="Q21" s="88"/>
    </row>
    <row r="22" spans="1:17" x14ac:dyDescent="0.25">
      <c r="A22" s="131"/>
      <c r="B22" s="131"/>
      <c r="C22" s="131"/>
      <c r="D22" s="131"/>
      <c r="E22" s="131" t="s">
        <v>70</v>
      </c>
      <c r="F22" s="131" t="s">
        <v>69</v>
      </c>
      <c r="G22" s="131" t="s">
        <v>68</v>
      </c>
      <c r="H22" s="131" t="s">
        <v>67</v>
      </c>
      <c r="I22" s="131"/>
      <c r="J22" s="131"/>
      <c r="K22" s="131" t="s">
        <v>48</v>
      </c>
      <c r="L22" s="131"/>
      <c r="M22" s="131" t="s">
        <v>47</v>
      </c>
      <c r="N22" s="131"/>
      <c r="O22" s="131"/>
      <c r="P22" s="131"/>
      <c r="Q22" s="88"/>
    </row>
    <row r="23" spans="1:17" x14ac:dyDescent="0.25">
      <c r="A23" s="131"/>
      <c r="B23" s="131"/>
      <c r="C23" s="131"/>
      <c r="D23" s="131"/>
      <c r="E23" s="131"/>
      <c r="F23" s="131"/>
      <c r="G23" s="131"/>
      <c r="H23" s="131"/>
      <c r="I23" s="124" t="s">
        <v>13</v>
      </c>
      <c r="J23" s="124" t="s">
        <v>14</v>
      </c>
      <c r="K23" s="124" t="s">
        <v>13</v>
      </c>
      <c r="L23" s="124" t="s">
        <v>14</v>
      </c>
      <c r="M23" s="124" t="s">
        <v>13</v>
      </c>
      <c r="N23" s="124" t="s">
        <v>14</v>
      </c>
      <c r="O23" s="124">
        <f>'пр 9 к Пор'!K20</f>
        <v>2019</v>
      </c>
      <c r="P23" s="124">
        <f>'пр 9 к Пор'!L20</f>
        <v>2020</v>
      </c>
      <c r="Q23" s="88"/>
    </row>
    <row r="24" spans="1:17" x14ac:dyDescent="0.25">
      <c r="A24" s="66">
        <v>1</v>
      </c>
      <c r="B24" s="66">
        <v>2</v>
      </c>
      <c r="C24" s="66">
        <v>3</v>
      </c>
      <c r="D24" s="66">
        <v>4</v>
      </c>
      <c r="E24" s="66">
        <v>5</v>
      </c>
      <c r="F24" s="66">
        <v>6</v>
      </c>
      <c r="G24" s="66">
        <v>7</v>
      </c>
      <c r="H24" s="66">
        <v>8</v>
      </c>
      <c r="I24" s="66">
        <v>9</v>
      </c>
      <c r="J24" s="66">
        <v>10</v>
      </c>
      <c r="K24" s="70">
        <v>11</v>
      </c>
      <c r="L24" s="70">
        <v>12</v>
      </c>
      <c r="M24" s="70">
        <v>13</v>
      </c>
      <c r="N24" s="70">
        <v>14</v>
      </c>
      <c r="O24" s="66">
        <v>15</v>
      </c>
      <c r="P24" s="66">
        <v>16</v>
      </c>
      <c r="Q24" s="66">
        <v>17</v>
      </c>
    </row>
    <row r="25" spans="1:17" x14ac:dyDescent="0.25">
      <c r="A25" s="89">
        <v>1</v>
      </c>
      <c r="B25" s="93" t="s">
        <v>66</v>
      </c>
      <c r="C25" s="93" t="s">
        <v>112</v>
      </c>
      <c r="D25" s="51" t="s">
        <v>65</v>
      </c>
      <c r="E25" s="51"/>
      <c r="F25" s="51"/>
      <c r="G25" s="51"/>
      <c r="H25" s="51"/>
      <c r="I25" s="74">
        <f t="shared" ref="I25:P25" si="0">SUM(I27:I33)</f>
        <v>26130.25864</v>
      </c>
      <c r="J25" s="74">
        <f t="shared" si="0"/>
        <v>22204.573410000005</v>
      </c>
      <c r="K25" s="74">
        <f t="shared" si="0"/>
        <v>17033.588</v>
      </c>
      <c r="L25" s="74">
        <f t="shared" si="0"/>
        <v>8147.1445000000003</v>
      </c>
      <c r="M25" s="52">
        <f t="shared" si="0"/>
        <v>16427.894</v>
      </c>
      <c r="N25" s="52">
        <f t="shared" si="0"/>
        <v>15835.942719999999</v>
      </c>
      <c r="O25" s="52">
        <f t="shared" si="0"/>
        <v>16533.517999999996</v>
      </c>
      <c r="P25" s="52">
        <f t="shared" si="0"/>
        <v>16533.517999999996</v>
      </c>
      <c r="Q25" s="42"/>
    </row>
    <row r="26" spans="1:17" x14ac:dyDescent="0.25">
      <c r="A26" s="89"/>
      <c r="B26" s="93"/>
      <c r="C26" s="93"/>
      <c r="D26" s="42" t="s">
        <v>64</v>
      </c>
      <c r="E26" s="42"/>
      <c r="F26" s="42"/>
      <c r="G26" s="42"/>
      <c r="H26" s="42"/>
      <c r="I26" s="53"/>
      <c r="J26" s="53"/>
      <c r="K26" s="71"/>
      <c r="L26" s="71"/>
      <c r="M26" s="71"/>
      <c r="N26" s="71"/>
      <c r="O26" s="53"/>
      <c r="P26" s="53"/>
      <c r="Q26" s="42"/>
    </row>
    <row r="27" spans="1:17" ht="31.5" x14ac:dyDescent="0.25">
      <c r="A27" s="89"/>
      <c r="B27" s="93"/>
      <c r="C27" s="93"/>
      <c r="D27" s="42" t="s">
        <v>94</v>
      </c>
      <c r="E27" s="66" t="s">
        <v>101</v>
      </c>
      <c r="F27" s="66" t="s">
        <v>15</v>
      </c>
      <c r="G27" s="66" t="s">
        <v>15</v>
      </c>
      <c r="H27" s="66" t="s">
        <v>15</v>
      </c>
      <c r="I27" s="53">
        <v>0</v>
      </c>
      <c r="J27" s="53">
        <v>0</v>
      </c>
      <c r="K27" s="71">
        <f t="shared" ref="K27:P33" si="1">SUMIF($D$34:$D$105,$D27,K$34:K$105)</f>
        <v>0</v>
      </c>
      <c r="L27" s="71">
        <f t="shared" si="1"/>
        <v>0</v>
      </c>
      <c r="M27" s="71">
        <f t="shared" si="1"/>
        <v>0</v>
      </c>
      <c r="N27" s="71">
        <f t="shared" si="1"/>
        <v>0</v>
      </c>
      <c r="O27" s="53">
        <f t="shared" si="1"/>
        <v>0</v>
      </c>
      <c r="P27" s="53">
        <f t="shared" si="1"/>
        <v>0</v>
      </c>
      <c r="Q27" s="42"/>
    </row>
    <row r="28" spans="1:17" x14ac:dyDescent="0.25">
      <c r="A28" s="89"/>
      <c r="B28" s="93"/>
      <c r="C28" s="93"/>
      <c r="D28" s="42" t="s">
        <v>95</v>
      </c>
      <c r="E28" s="66" t="s">
        <v>102</v>
      </c>
      <c r="F28" s="66" t="s">
        <v>15</v>
      </c>
      <c r="G28" s="66" t="s">
        <v>15</v>
      </c>
      <c r="H28" s="66" t="s">
        <v>15</v>
      </c>
      <c r="I28" s="53">
        <v>22754.74178</v>
      </c>
      <c r="J28" s="53">
        <v>19011.927150000003</v>
      </c>
      <c r="K28" s="71">
        <f t="shared" si="1"/>
        <v>17032.518</v>
      </c>
      <c r="L28" s="71">
        <f t="shared" si="1"/>
        <v>8147.1445000000003</v>
      </c>
      <c r="M28" s="71">
        <f t="shared" si="1"/>
        <v>16426.824000000001</v>
      </c>
      <c r="N28" s="71">
        <f t="shared" si="1"/>
        <v>15835.942719999999</v>
      </c>
      <c r="O28" s="53">
        <f t="shared" si="1"/>
        <v>16533.517999999996</v>
      </c>
      <c r="P28" s="53">
        <f t="shared" si="1"/>
        <v>16533.517999999996</v>
      </c>
      <c r="Q28" s="42"/>
    </row>
    <row r="29" spans="1:17" ht="31.5" x14ac:dyDescent="0.25">
      <c r="A29" s="89"/>
      <c r="B29" s="93"/>
      <c r="C29" s="93"/>
      <c r="D29" s="42" t="s">
        <v>96</v>
      </c>
      <c r="E29" s="66" t="s">
        <v>103</v>
      </c>
      <c r="F29" s="66" t="s">
        <v>15</v>
      </c>
      <c r="G29" s="66" t="s">
        <v>15</v>
      </c>
      <c r="H29" s="66" t="s">
        <v>15</v>
      </c>
      <c r="I29" s="53">
        <v>0</v>
      </c>
      <c r="J29" s="53">
        <v>0</v>
      </c>
      <c r="K29" s="71">
        <f t="shared" si="1"/>
        <v>0</v>
      </c>
      <c r="L29" s="71">
        <f t="shared" si="1"/>
        <v>0</v>
      </c>
      <c r="M29" s="71">
        <f t="shared" si="1"/>
        <v>0</v>
      </c>
      <c r="N29" s="71">
        <f t="shared" si="1"/>
        <v>0</v>
      </c>
      <c r="O29" s="53">
        <f t="shared" si="1"/>
        <v>0</v>
      </c>
      <c r="P29" s="53">
        <f t="shared" si="1"/>
        <v>0</v>
      </c>
      <c r="Q29" s="42"/>
    </row>
    <row r="30" spans="1:17" ht="31.5" x14ac:dyDescent="0.25">
      <c r="A30" s="89"/>
      <c r="B30" s="93"/>
      <c r="C30" s="93"/>
      <c r="D30" s="42" t="s">
        <v>97</v>
      </c>
      <c r="E30" s="66" t="s">
        <v>104</v>
      </c>
      <c r="F30" s="66" t="s">
        <v>15</v>
      </c>
      <c r="G30" s="66" t="s">
        <v>15</v>
      </c>
      <c r="H30" s="66" t="s">
        <v>15</v>
      </c>
      <c r="I30" s="53">
        <v>0</v>
      </c>
      <c r="J30" s="53">
        <v>0</v>
      </c>
      <c r="K30" s="71">
        <f t="shared" si="1"/>
        <v>0</v>
      </c>
      <c r="L30" s="71">
        <f t="shared" si="1"/>
        <v>0</v>
      </c>
      <c r="M30" s="71">
        <f t="shared" si="1"/>
        <v>0</v>
      </c>
      <c r="N30" s="71">
        <f t="shared" si="1"/>
        <v>0</v>
      </c>
      <c r="O30" s="53">
        <f t="shared" si="1"/>
        <v>0</v>
      </c>
      <c r="P30" s="53">
        <f t="shared" si="1"/>
        <v>0</v>
      </c>
      <c r="Q30" s="42"/>
    </row>
    <row r="31" spans="1:17" ht="47.25" x14ac:dyDescent="0.25">
      <c r="A31" s="89"/>
      <c r="B31" s="93"/>
      <c r="C31" s="93"/>
      <c r="D31" s="42" t="s">
        <v>98</v>
      </c>
      <c r="E31" s="66" t="s">
        <v>105</v>
      </c>
      <c r="F31" s="66" t="s">
        <v>15</v>
      </c>
      <c r="G31" s="66" t="s">
        <v>15</v>
      </c>
      <c r="H31" s="66" t="s">
        <v>15</v>
      </c>
      <c r="I31" s="53">
        <v>3335.5168599999997</v>
      </c>
      <c r="J31" s="53">
        <v>3192.64626</v>
      </c>
      <c r="K31" s="71">
        <f t="shared" si="1"/>
        <v>1.07</v>
      </c>
      <c r="L31" s="71">
        <f t="shared" si="1"/>
        <v>0</v>
      </c>
      <c r="M31" s="71">
        <f t="shared" si="1"/>
        <v>1.07</v>
      </c>
      <c r="N31" s="71">
        <f t="shared" si="1"/>
        <v>0</v>
      </c>
      <c r="O31" s="53">
        <f t="shared" si="1"/>
        <v>0</v>
      </c>
      <c r="P31" s="53">
        <f t="shared" si="1"/>
        <v>0</v>
      </c>
      <c r="Q31" s="42"/>
    </row>
    <row r="32" spans="1:17" ht="47.25" x14ac:dyDescent="0.25">
      <c r="A32" s="89"/>
      <c r="B32" s="93"/>
      <c r="C32" s="93"/>
      <c r="D32" s="42" t="s">
        <v>99</v>
      </c>
      <c r="E32" s="66" t="s">
        <v>106</v>
      </c>
      <c r="F32" s="66" t="s">
        <v>15</v>
      </c>
      <c r="G32" s="66" t="s">
        <v>15</v>
      </c>
      <c r="H32" s="66" t="s">
        <v>15</v>
      </c>
      <c r="I32" s="53">
        <v>0</v>
      </c>
      <c r="J32" s="53">
        <v>0</v>
      </c>
      <c r="K32" s="71">
        <f t="shared" si="1"/>
        <v>0</v>
      </c>
      <c r="L32" s="71">
        <f t="shared" si="1"/>
        <v>0</v>
      </c>
      <c r="M32" s="71">
        <f t="shared" si="1"/>
        <v>0</v>
      </c>
      <c r="N32" s="71">
        <f t="shared" si="1"/>
        <v>0</v>
      </c>
      <c r="O32" s="53">
        <f t="shared" si="1"/>
        <v>0</v>
      </c>
      <c r="P32" s="53">
        <f t="shared" si="1"/>
        <v>0</v>
      </c>
      <c r="Q32" s="42"/>
    </row>
    <row r="33" spans="1:17" ht="31.5" x14ac:dyDescent="0.25">
      <c r="A33" s="89"/>
      <c r="B33" s="93"/>
      <c r="C33" s="93"/>
      <c r="D33" s="42" t="s">
        <v>100</v>
      </c>
      <c r="E33" s="66" t="s">
        <v>107</v>
      </c>
      <c r="F33" s="66" t="s">
        <v>15</v>
      </c>
      <c r="G33" s="66" t="s">
        <v>15</v>
      </c>
      <c r="H33" s="66" t="s">
        <v>15</v>
      </c>
      <c r="I33" s="53">
        <v>40</v>
      </c>
      <c r="J33" s="53">
        <v>0</v>
      </c>
      <c r="K33" s="71">
        <f t="shared" si="1"/>
        <v>0</v>
      </c>
      <c r="L33" s="71">
        <f t="shared" si="1"/>
        <v>0</v>
      </c>
      <c r="M33" s="71">
        <f t="shared" si="1"/>
        <v>0</v>
      </c>
      <c r="N33" s="71">
        <f t="shared" si="1"/>
        <v>0</v>
      </c>
      <c r="O33" s="53">
        <f t="shared" si="1"/>
        <v>0</v>
      </c>
      <c r="P33" s="53">
        <f t="shared" si="1"/>
        <v>0</v>
      </c>
      <c r="Q33" s="42"/>
    </row>
    <row r="34" spans="1:17" x14ac:dyDescent="0.25">
      <c r="A34" s="89">
        <v>2</v>
      </c>
      <c r="B34" s="93" t="s">
        <v>8</v>
      </c>
      <c r="C34" s="93" t="s">
        <v>113</v>
      </c>
      <c r="D34" s="50" t="s">
        <v>65</v>
      </c>
      <c r="E34" s="50"/>
      <c r="F34" s="50"/>
      <c r="G34" s="50"/>
      <c r="H34" s="50"/>
      <c r="I34" s="75">
        <f t="shared" ref="I34:P34" si="2">SUM(I36:I42)</f>
        <v>22794.74178</v>
      </c>
      <c r="J34" s="75">
        <f t="shared" si="2"/>
        <v>19011.927150000003</v>
      </c>
      <c r="K34" s="75">
        <f t="shared" si="2"/>
        <v>17033.588</v>
      </c>
      <c r="L34" s="75">
        <f t="shared" si="2"/>
        <v>8147.1445000000003</v>
      </c>
      <c r="M34" s="54">
        <f t="shared" si="2"/>
        <v>16427.894</v>
      </c>
      <c r="N34" s="54">
        <f t="shared" si="2"/>
        <v>15835.942719999999</v>
      </c>
      <c r="O34" s="54">
        <f t="shared" si="2"/>
        <v>16533.517999999996</v>
      </c>
      <c r="P34" s="54">
        <f t="shared" si="2"/>
        <v>16533.517999999996</v>
      </c>
      <c r="Q34" s="48"/>
    </row>
    <row r="35" spans="1:17" x14ac:dyDescent="0.25">
      <c r="A35" s="89"/>
      <c r="B35" s="93"/>
      <c r="C35" s="93"/>
      <c r="D35" s="42" t="s">
        <v>64</v>
      </c>
      <c r="E35" s="42"/>
      <c r="F35" s="42"/>
      <c r="G35" s="42"/>
      <c r="H35" s="42"/>
      <c r="I35" s="53"/>
      <c r="J35" s="53"/>
      <c r="K35" s="71"/>
      <c r="L35" s="71"/>
      <c r="M35" s="71"/>
      <c r="N35" s="71"/>
      <c r="O35" s="53"/>
      <c r="P35" s="53"/>
      <c r="Q35" s="42"/>
    </row>
    <row r="36" spans="1:17" ht="31.5" x14ac:dyDescent="0.25">
      <c r="A36" s="89"/>
      <c r="B36" s="93"/>
      <c r="C36" s="93"/>
      <c r="D36" s="42" t="s">
        <v>94</v>
      </c>
      <c r="E36" s="66" t="s">
        <v>101</v>
      </c>
      <c r="F36" s="66" t="s">
        <v>15</v>
      </c>
      <c r="G36" s="66" t="s">
        <v>15</v>
      </c>
      <c r="H36" s="66" t="s">
        <v>15</v>
      </c>
      <c r="I36" s="53"/>
      <c r="J36" s="53"/>
      <c r="K36" s="71">
        <v>0</v>
      </c>
      <c r="L36" s="71">
        <v>0</v>
      </c>
      <c r="M36" s="71">
        <v>0</v>
      </c>
      <c r="N36" s="71">
        <v>0</v>
      </c>
      <c r="O36" s="53"/>
      <c r="P36" s="53"/>
      <c r="Q36" s="42"/>
    </row>
    <row r="37" spans="1:17" x14ac:dyDescent="0.25">
      <c r="A37" s="89"/>
      <c r="B37" s="93"/>
      <c r="C37" s="93"/>
      <c r="D37" s="42" t="s">
        <v>95</v>
      </c>
      <c r="E37" s="66" t="s">
        <v>102</v>
      </c>
      <c r="F37" s="66" t="s">
        <v>15</v>
      </c>
      <c r="G37" s="66" t="s">
        <v>15</v>
      </c>
      <c r="H37" s="66" t="s">
        <v>15</v>
      </c>
      <c r="I37" s="53">
        <v>22754.74178</v>
      </c>
      <c r="J37" s="53">
        <v>19011.927150000003</v>
      </c>
      <c r="K37" s="71">
        <v>17032.518</v>
      </c>
      <c r="L37" s="71">
        <v>8147.1445000000003</v>
      </c>
      <c r="M37" s="71">
        <v>16426.824000000001</v>
      </c>
      <c r="N37" s="71">
        <v>15835.942719999999</v>
      </c>
      <c r="O37" s="53">
        <v>16533.517999999996</v>
      </c>
      <c r="P37" s="53">
        <v>16533.517999999996</v>
      </c>
      <c r="Q37" s="42"/>
    </row>
    <row r="38" spans="1:17" ht="31.5" x14ac:dyDescent="0.25">
      <c r="A38" s="89"/>
      <c r="B38" s="93"/>
      <c r="C38" s="93"/>
      <c r="D38" s="42" t="s">
        <v>96</v>
      </c>
      <c r="E38" s="66" t="s">
        <v>103</v>
      </c>
      <c r="F38" s="66" t="s">
        <v>15</v>
      </c>
      <c r="G38" s="66" t="s">
        <v>15</v>
      </c>
      <c r="H38" s="66" t="s">
        <v>15</v>
      </c>
      <c r="I38" s="53">
        <v>0</v>
      </c>
      <c r="J38" s="53">
        <v>0</v>
      </c>
      <c r="K38" s="71">
        <v>0</v>
      </c>
      <c r="L38" s="71">
        <v>0</v>
      </c>
      <c r="M38" s="71">
        <v>0</v>
      </c>
      <c r="N38" s="71">
        <v>0</v>
      </c>
      <c r="O38" s="53"/>
      <c r="P38" s="53"/>
      <c r="Q38" s="42"/>
    </row>
    <row r="39" spans="1:17" ht="31.5" x14ac:dyDescent="0.25">
      <c r="A39" s="89"/>
      <c r="B39" s="93"/>
      <c r="C39" s="93"/>
      <c r="D39" s="42" t="s">
        <v>97</v>
      </c>
      <c r="E39" s="66" t="s">
        <v>104</v>
      </c>
      <c r="F39" s="66" t="s">
        <v>15</v>
      </c>
      <c r="G39" s="66" t="s">
        <v>15</v>
      </c>
      <c r="H39" s="66" t="s">
        <v>15</v>
      </c>
      <c r="I39" s="53">
        <v>0</v>
      </c>
      <c r="J39" s="53">
        <v>0</v>
      </c>
      <c r="K39" s="71">
        <v>0</v>
      </c>
      <c r="L39" s="71">
        <v>0</v>
      </c>
      <c r="M39" s="71">
        <v>0</v>
      </c>
      <c r="N39" s="71">
        <v>0</v>
      </c>
      <c r="O39" s="53"/>
      <c r="P39" s="53"/>
      <c r="Q39" s="42"/>
    </row>
    <row r="40" spans="1:17" ht="47.25" x14ac:dyDescent="0.25">
      <c r="A40" s="89"/>
      <c r="B40" s="93"/>
      <c r="C40" s="93"/>
      <c r="D40" s="42" t="s">
        <v>98</v>
      </c>
      <c r="E40" s="66" t="s">
        <v>105</v>
      </c>
      <c r="F40" s="66" t="s">
        <v>15</v>
      </c>
      <c r="G40" s="66" t="s">
        <v>15</v>
      </c>
      <c r="H40" s="66" t="s">
        <v>15</v>
      </c>
      <c r="I40" s="53">
        <v>0</v>
      </c>
      <c r="J40" s="53">
        <v>0</v>
      </c>
      <c r="K40" s="71">
        <v>1.07</v>
      </c>
      <c r="L40" s="71">
        <v>0</v>
      </c>
      <c r="M40" s="71">
        <v>1.07</v>
      </c>
      <c r="N40" s="71">
        <v>0</v>
      </c>
      <c r="O40" s="53"/>
      <c r="P40" s="53"/>
      <c r="Q40" s="42"/>
    </row>
    <row r="41" spans="1:17" ht="47.25" x14ac:dyDescent="0.25">
      <c r="A41" s="89"/>
      <c r="B41" s="93"/>
      <c r="C41" s="93"/>
      <c r="D41" s="42" t="s">
        <v>99</v>
      </c>
      <c r="E41" s="66" t="s">
        <v>106</v>
      </c>
      <c r="F41" s="66" t="s">
        <v>15</v>
      </c>
      <c r="G41" s="66" t="s">
        <v>15</v>
      </c>
      <c r="H41" s="66" t="s">
        <v>15</v>
      </c>
      <c r="I41" s="53">
        <v>0</v>
      </c>
      <c r="J41" s="53">
        <v>0</v>
      </c>
      <c r="K41" s="71">
        <v>0</v>
      </c>
      <c r="L41" s="71">
        <v>0</v>
      </c>
      <c r="M41" s="71">
        <v>0</v>
      </c>
      <c r="N41" s="71">
        <v>0</v>
      </c>
      <c r="O41" s="53"/>
      <c r="P41" s="53"/>
      <c r="Q41" s="42"/>
    </row>
    <row r="42" spans="1:17" ht="31.5" x14ac:dyDescent="0.25">
      <c r="A42" s="89"/>
      <c r="B42" s="93"/>
      <c r="C42" s="93"/>
      <c r="D42" s="42" t="s">
        <v>100</v>
      </c>
      <c r="E42" s="66" t="s">
        <v>107</v>
      </c>
      <c r="F42" s="66" t="s">
        <v>15</v>
      </c>
      <c r="G42" s="66" t="s">
        <v>15</v>
      </c>
      <c r="H42" s="66" t="s">
        <v>15</v>
      </c>
      <c r="I42" s="53">
        <v>40</v>
      </c>
      <c r="J42" s="53">
        <v>0</v>
      </c>
      <c r="K42" s="71">
        <v>0</v>
      </c>
      <c r="L42" s="71">
        <v>0</v>
      </c>
      <c r="M42" s="71">
        <v>0</v>
      </c>
      <c r="N42" s="71">
        <v>0</v>
      </c>
      <c r="O42" s="53"/>
      <c r="P42" s="53"/>
      <c r="Q42" s="42"/>
    </row>
    <row r="43" spans="1:17" hidden="1" outlineLevel="1" x14ac:dyDescent="0.25">
      <c r="A43" s="89">
        <v>4</v>
      </c>
      <c r="B43" s="93" t="s">
        <v>93</v>
      </c>
      <c r="C43" s="93">
        <v>4</v>
      </c>
      <c r="D43" s="50" t="s">
        <v>65</v>
      </c>
      <c r="E43" s="50"/>
      <c r="F43" s="50"/>
      <c r="G43" s="50"/>
      <c r="H43" s="50"/>
      <c r="I43" s="75">
        <f t="shared" ref="I43:P43" si="3">SUM(I45:I51)</f>
        <v>0</v>
      </c>
      <c r="J43" s="75">
        <f t="shared" si="3"/>
        <v>0</v>
      </c>
      <c r="K43" s="75">
        <f t="shared" si="3"/>
        <v>0</v>
      </c>
      <c r="L43" s="75">
        <f t="shared" si="3"/>
        <v>0</v>
      </c>
      <c r="M43" s="54">
        <f t="shared" si="3"/>
        <v>0</v>
      </c>
      <c r="N43" s="54">
        <f t="shared" si="3"/>
        <v>0</v>
      </c>
      <c r="O43" s="54">
        <f t="shared" si="3"/>
        <v>0</v>
      </c>
      <c r="P43" s="54">
        <f t="shared" si="3"/>
        <v>0</v>
      </c>
      <c r="Q43" s="48"/>
    </row>
    <row r="44" spans="1:17" hidden="1" outlineLevel="1" x14ac:dyDescent="0.25">
      <c r="A44" s="89"/>
      <c r="B44" s="93"/>
      <c r="C44" s="93"/>
      <c r="D44" s="42" t="s">
        <v>64</v>
      </c>
      <c r="E44" s="42"/>
      <c r="F44" s="42"/>
      <c r="G44" s="42"/>
      <c r="H44" s="42"/>
      <c r="I44" s="53"/>
      <c r="J44" s="53"/>
      <c r="K44" s="71"/>
      <c r="L44" s="71"/>
      <c r="M44" s="71"/>
      <c r="N44" s="71"/>
      <c r="O44" s="53"/>
      <c r="P44" s="53"/>
      <c r="Q44" s="42"/>
    </row>
    <row r="45" spans="1:17" ht="31.5" hidden="1" customHeight="1" outlineLevel="1" x14ac:dyDescent="0.25">
      <c r="A45" s="89"/>
      <c r="B45" s="93"/>
      <c r="C45" s="93"/>
      <c r="D45" s="42" t="s">
        <v>94</v>
      </c>
      <c r="E45" s="66" t="s">
        <v>101</v>
      </c>
      <c r="F45" s="42"/>
      <c r="G45" s="42"/>
      <c r="H45" s="42"/>
      <c r="I45" s="53"/>
      <c r="J45" s="53"/>
      <c r="K45" s="71"/>
      <c r="L45" s="71"/>
      <c r="M45" s="71"/>
      <c r="N45" s="71"/>
      <c r="O45" s="53"/>
      <c r="P45" s="53"/>
      <c r="Q45" s="42"/>
    </row>
    <row r="46" spans="1:17" ht="15.75" hidden="1" customHeight="1" outlineLevel="1" x14ac:dyDescent="0.25">
      <c r="A46" s="89"/>
      <c r="B46" s="93"/>
      <c r="C46" s="93"/>
      <c r="D46" s="42" t="s">
        <v>95</v>
      </c>
      <c r="E46" s="66" t="s">
        <v>102</v>
      </c>
      <c r="F46" s="42"/>
      <c r="G46" s="42"/>
      <c r="H46" s="42"/>
      <c r="I46" s="53"/>
      <c r="J46" s="53"/>
      <c r="K46" s="71"/>
      <c r="L46" s="71"/>
      <c r="M46" s="71"/>
      <c r="N46" s="71"/>
      <c r="O46" s="53"/>
      <c r="P46" s="53"/>
      <c r="Q46" s="42"/>
    </row>
    <row r="47" spans="1:17" ht="31.5" hidden="1" customHeight="1" outlineLevel="1" x14ac:dyDescent="0.25">
      <c r="A47" s="89"/>
      <c r="B47" s="93"/>
      <c r="C47" s="93"/>
      <c r="D47" s="42" t="s">
        <v>96</v>
      </c>
      <c r="E47" s="66" t="s">
        <v>103</v>
      </c>
      <c r="F47" s="42"/>
      <c r="G47" s="42"/>
      <c r="H47" s="42"/>
      <c r="I47" s="53"/>
      <c r="J47" s="53"/>
      <c r="K47" s="71"/>
      <c r="L47" s="71"/>
      <c r="M47" s="71"/>
      <c r="N47" s="71"/>
      <c r="O47" s="53"/>
      <c r="P47" s="53"/>
      <c r="Q47" s="42"/>
    </row>
    <row r="48" spans="1:17" ht="31.5" hidden="1" customHeight="1" outlineLevel="1" x14ac:dyDescent="0.25">
      <c r="A48" s="89"/>
      <c r="B48" s="93"/>
      <c r="C48" s="93"/>
      <c r="D48" s="42" t="s">
        <v>97</v>
      </c>
      <c r="E48" s="66" t="s">
        <v>104</v>
      </c>
      <c r="F48" s="42"/>
      <c r="G48" s="42"/>
      <c r="H48" s="42"/>
      <c r="I48" s="53"/>
      <c r="J48" s="53"/>
      <c r="K48" s="71"/>
      <c r="L48" s="71"/>
      <c r="M48" s="71"/>
      <c r="N48" s="71"/>
      <c r="O48" s="53"/>
      <c r="P48" s="53"/>
      <c r="Q48" s="42"/>
    </row>
    <row r="49" spans="1:17" ht="47.25" hidden="1" customHeight="1" outlineLevel="1" x14ac:dyDescent="0.25">
      <c r="A49" s="89"/>
      <c r="B49" s="93"/>
      <c r="C49" s="93"/>
      <c r="D49" s="42" t="s">
        <v>98</v>
      </c>
      <c r="E49" s="66" t="s">
        <v>105</v>
      </c>
      <c r="F49" s="42"/>
      <c r="G49" s="42"/>
      <c r="H49" s="42"/>
      <c r="I49" s="53"/>
      <c r="J49" s="53"/>
      <c r="K49" s="71"/>
      <c r="L49" s="71"/>
      <c r="M49" s="71"/>
      <c r="N49" s="71"/>
      <c r="O49" s="53"/>
      <c r="P49" s="53"/>
      <c r="Q49" s="42"/>
    </row>
    <row r="50" spans="1:17" ht="31.5" hidden="1" customHeight="1" outlineLevel="1" x14ac:dyDescent="0.25">
      <c r="A50" s="89"/>
      <c r="B50" s="93"/>
      <c r="C50" s="93"/>
      <c r="D50" s="42" t="s">
        <v>99</v>
      </c>
      <c r="E50" s="66" t="s">
        <v>106</v>
      </c>
      <c r="F50" s="42"/>
      <c r="G50" s="42"/>
      <c r="H50" s="42"/>
      <c r="I50" s="53"/>
      <c r="J50" s="53"/>
      <c r="K50" s="71"/>
      <c r="L50" s="71"/>
      <c r="M50" s="71"/>
      <c r="N50" s="71"/>
      <c r="O50" s="53"/>
      <c r="P50" s="53"/>
      <c r="Q50" s="42"/>
    </row>
    <row r="51" spans="1:17" ht="31.5" hidden="1" customHeight="1" outlineLevel="1" x14ac:dyDescent="0.25">
      <c r="A51" s="89"/>
      <c r="B51" s="93"/>
      <c r="C51" s="93"/>
      <c r="D51" s="42" t="s">
        <v>100</v>
      </c>
      <c r="E51" s="66" t="s">
        <v>107</v>
      </c>
      <c r="F51" s="42"/>
      <c r="G51" s="42"/>
      <c r="H51" s="42"/>
      <c r="I51" s="53"/>
      <c r="J51" s="53"/>
      <c r="K51" s="71"/>
      <c r="L51" s="71"/>
      <c r="M51" s="71"/>
      <c r="N51" s="71"/>
      <c r="O51" s="53"/>
      <c r="P51" s="53"/>
      <c r="Q51" s="42"/>
    </row>
    <row r="52" spans="1:17" hidden="1" outlineLevel="1" x14ac:dyDescent="0.25">
      <c r="A52" s="89">
        <v>5</v>
      </c>
      <c r="B52" s="93" t="s">
        <v>93</v>
      </c>
      <c r="C52" s="93">
        <v>5</v>
      </c>
      <c r="D52" s="50" t="s">
        <v>65</v>
      </c>
      <c r="E52" s="50"/>
      <c r="F52" s="50"/>
      <c r="G52" s="50"/>
      <c r="H52" s="50"/>
      <c r="I52" s="75">
        <f t="shared" ref="I52:P52" si="4">SUM(I54:I60)</f>
        <v>0</v>
      </c>
      <c r="J52" s="75">
        <f t="shared" si="4"/>
        <v>0</v>
      </c>
      <c r="K52" s="75">
        <f t="shared" si="4"/>
        <v>0</v>
      </c>
      <c r="L52" s="75">
        <f t="shared" si="4"/>
        <v>0</v>
      </c>
      <c r="M52" s="54">
        <f t="shared" si="4"/>
        <v>0</v>
      </c>
      <c r="N52" s="54">
        <f t="shared" si="4"/>
        <v>0</v>
      </c>
      <c r="O52" s="54">
        <f t="shared" si="4"/>
        <v>0</v>
      </c>
      <c r="P52" s="54">
        <f t="shared" si="4"/>
        <v>0</v>
      </c>
      <c r="Q52" s="48"/>
    </row>
    <row r="53" spans="1:17" hidden="1" outlineLevel="1" x14ac:dyDescent="0.25">
      <c r="A53" s="89"/>
      <c r="B53" s="93"/>
      <c r="C53" s="93"/>
      <c r="D53" s="42" t="s">
        <v>64</v>
      </c>
      <c r="E53" s="42"/>
      <c r="F53" s="42"/>
      <c r="G53" s="42"/>
      <c r="H53" s="42"/>
      <c r="I53" s="53"/>
      <c r="J53" s="53"/>
      <c r="K53" s="71"/>
      <c r="L53" s="71"/>
      <c r="M53" s="71"/>
      <c r="N53" s="71"/>
      <c r="O53" s="53"/>
      <c r="P53" s="53"/>
      <c r="Q53" s="42"/>
    </row>
    <row r="54" spans="1:17" ht="31.5" hidden="1" customHeight="1" outlineLevel="1" x14ac:dyDescent="0.25">
      <c r="A54" s="89"/>
      <c r="B54" s="93"/>
      <c r="C54" s="93"/>
      <c r="D54" s="42" t="s">
        <v>94</v>
      </c>
      <c r="E54" s="66" t="s">
        <v>101</v>
      </c>
      <c r="F54" s="42"/>
      <c r="G54" s="42"/>
      <c r="H54" s="42"/>
      <c r="I54" s="53"/>
      <c r="J54" s="53"/>
      <c r="K54" s="71"/>
      <c r="L54" s="71"/>
      <c r="M54" s="71"/>
      <c r="N54" s="71"/>
      <c r="O54" s="53"/>
      <c r="P54" s="53"/>
      <c r="Q54" s="42"/>
    </row>
    <row r="55" spans="1:17" ht="15.75" hidden="1" customHeight="1" outlineLevel="1" x14ac:dyDescent="0.25">
      <c r="A55" s="89"/>
      <c r="B55" s="93"/>
      <c r="C55" s="93"/>
      <c r="D55" s="42" t="s">
        <v>95</v>
      </c>
      <c r="E55" s="66" t="s">
        <v>102</v>
      </c>
      <c r="F55" s="42"/>
      <c r="G55" s="42"/>
      <c r="H55" s="42"/>
      <c r="I55" s="53"/>
      <c r="J55" s="53"/>
      <c r="K55" s="71"/>
      <c r="L55" s="71"/>
      <c r="M55" s="71"/>
      <c r="N55" s="71"/>
      <c r="O55" s="53"/>
      <c r="P55" s="53"/>
      <c r="Q55" s="42"/>
    </row>
    <row r="56" spans="1:17" ht="31.5" hidden="1" customHeight="1" outlineLevel="1" x14ac:dyDescent="0.25">
      <c r="A56" s="89"/>
      <c r="B56" s="93"/>
      <c r="C56" s="93"/>
      <c r="D56" s="42" t="s">
        <v>96</v>
      </c>
      <c r="E56" s="66" t="s">
        <v>103</v>
      </c>
      <c r="F56" s="42"/>
      <c r="G56" s="42"/>
      <c r="H56" s="42"/>
      <c r="I56" s="53"/>
      <c r="J56" s="53"/>
      <c r="K56" s="71"/>
      <c r="L56" s="71"/>
      <c r="M56" s="71"/>
      <c r="N56" s="71"/>
      <c r="O56" s="53"/>
      <c r="P56" s="53"/>
      <c r="Q56" s="42"/>
    </row>
    <row r="57" spans="1:17" ht="31.5" hidden="1" customHeight="1" outlineLevel="1" x14ac:dyDescent="0.25">
      <c r="A57" s="89"/>
      <c r="B57" s="93"/>
      <c r="C57" s="93"/>
      <c r="D57" s="42" t="s">
        <v>97</v>
      </c>
      <c r="E57" s="66" t="s">
        <v>104</v>
      </c>
      <c r="F57" s="42"/>
      <c r="G57" s="42"/>
      <c r="H57" s="42"/>
      <c r="I57" s="53"/>
      <c r="J57" s="53"/>
      <c r="K57" s="71"/>
      <c r="L57" s="71"/>
      <c r="M57" s="71"/>
      <c r="N57" s="71"/>
      <c r="O57" s="53"/>
      <c r="P57" s="53"/>
      <c r="Q57" s="42"/>
    </row>
    <row r="58" spans="1:17" ht="47.25" hidden="1" customHeight="1" outlineLevel="1" x14ac:dyDescent="0.25">
      <c r="A58" s="89"/>
      <c r="B58" s="93"/>
      <c r="C58" s="93"/>
      <c r="D58" s="42" t="s">
        <v>98</v>
      </c>
      <c r="E58" s="66" t="s">
        <v>105</v>
      </c>
      <c r="F58" s="42"/>
      <c r="G58" s="42"/>
      <c r="H58" s="42"/>
      <c r="I58" s="53"/>
      <c r="J58" s="53"/>
      <c r="K58" s="71"/>
      <c r="L58" s="71"/>
      <c r="M58" s="71"/>
      <c r="N58" s="71"/>
      <c r="O58" s="53"/>
      <c r="P58" s="53"/>
      <c r="Q58" s="42"/>
    </row>
    <row r="59" spans="1:17" ht="31.5" hidden="1" customHeight="1" outlineLevel="1" x14ac:dyDescent="0.25">
      <c r="A59" s="89"/>
      <c r="B59" s="93"/>
      <c r="C59" s="93"/>
      <c r="D59" s="42" t="s">
        <v>99</v>
      </c>
      <c r="E59" s="66" t="s">
        <v>106</v>
      </c>
      <c r="F59" s="42"/>
      <c r="G59" s="42"/>
      <c r="H59" s="42"/>
      <c r="I59" s="53"/>
      <c r="J59" s="53"/>
      <c r="K59" s="71"/>
      <c r="L59" s="71"/>
      <c r="M59" s="71"/>
      <c r="N59" s="71"/>
      <c r="O59" s="53"/>
      <c r="P59" s="53"/>
      <c r="Q59" s="42"/>
    </row>
    <row r="60" spans="1:17" ht="31.5" hidden="1" customHeight="1" outlineLevel="1" x14ac:dyDescent="0.25">
      <c r="A60" s="89"/>
      <c r="B60" s="93"/>
      <c r="C60" s="93"/>
      <c r="D60" s="42" t="s">
        <v>100</v>
      </c>
      <c r="E60" s="66" t="s">
        <v>107</v>
      </c>
      <c r="F60" s="42"/>
      <c r="G60" s="42"/>
      <c r="H60" s="42"/>
      <c r="I60" s="53"/>
      <c r="J60" s="53"/>
      <c r="K60" s="71"/>
      <c r="L60" s="71"/>
      <c r="M60" s="71"/>
      <c r="N60" s="71"/>
      <c r="O60" s="53"/>
      <c r="P60" s="53"/>
      <c r="Q60" s="42"/>
    </row>
    <row r="61" spans="1:17" hidden="1" outlineLevel="1" x14ac:dyDescent="0.25">
      <c r="A61" s="89">
        <v>6</v>
      </c>
      <c r="B61" s="93" t="s">
        <v>93</v>
      </c>
      <c r="C61" s="93">
        <v>6</v>
      </c>
      <c r="D61" s="50" t="s">
        <v>65</v>
      </c>
      <c r="E61" s="50"/>
      <c r="F61" s="50"/>
      <c r="G61" s="50"/>
      <c r="H61" s="50"/>
      <c r="I61" s="75">
        <f t="shared" ref="I61:P61" si="5">SUM(I63:I69)</f>
        <v>0</v>
      </c>
      <c r="J61" s="75">
        <f t="shared" si="5"/>
        <v>0</v>
      </c>
      <c r="K61" s="75">
        <f t="shared" si="5"/>
        <v>0</v>
      </c>
      <c r="L61" s="75">
        <f t="shared" si="5"/>
        <v>0</v>
      </c>
      <c r="M61" s="54">
        <f t="shared" si="5"/>
        <v>0</v>
      </c>
      <c r="N61" s="54">
        <f t="shared" si="5"/>
        <v>0</v>
      </c>
      <c r="O61" s="54">
        <f t="shared" si="5"/>
        <v>0</v>
      </c>
      <c r="P61" s="54">
        <f t="shared" si="5"/>
        <v>0</v>
      </c>
      <c r="Q61" s="48"/>
    </row>
    <row r="62" spans="1:17" hidden="1" outlineLevel="1" x14ac:dyDescent="0.25">
      <c r="A62" s="89"/>
      <c r="B62" s="93"/>
      <c r="C62" s="93"/>
      <c r="D62" s="42" t="s">
        <v>64</v>
      </c>
      <c r="E62" s="42"/>
      <c r="F62" s="42"/>
      <c r="G62" s="42"/>
      <c r="H62" s="42"/>
      <c r="I62" s="53"/>
      <c r="J62" s="53"/>
      <c r="K62" s="71"/>
      <c r="L62" s="71"/>
      <c r="M62" s="71"/>
      <c r="N62" s="71"/>
      <c r="O62" s="53"/>
      <c r="P62" s="53"/>
      <c r="Q62" s="42"/>
    </row>
    <row r="63" spans="1:17" ht="31.5" hidden="1" customHeight="1" outlineLevel="1" x14ac:dyDescent="0.25">
      <c r="A63" s="89"/>
      <c r="B63" s="93"/>
      <c r="C63" s="93"/>
      <c r="D63" s="42" t="s">
        <v>94</v>
      </c>
      <c r="E63" s="66" t="s">
        <v>101</v>
      </c>
      <c r="F63" s="42"/>
      <c r="G63" s="42"/>
      <c r="H63" s="42"/>
      <c r="I63" s="53"/>
      <c r="J63" s="53"/>
      <c r="K63" s="71"/>
      <c r="L63" s="71"/>
      <c r="M63" s="71"/>
      <c r="N63" s="71"/>
      <c r="O63" s="53"/>
      <c r="P63" s="53"/>
      <c r="Q63" s="42"/>
    </row>
    <row r="64" spans="1:17" ht="15.75" hidden="1" customHeight="1" outlineLevel="1" x14ac:dyDescent="0.25">
      <c r="A64" s="89"/>
      <c r="B64" s="93"/>
      <c r="C64" s="93"/>
      <c r="D64" s="42" t="s">
        <v>95</v>
      </c>
      <c r="E64" s="66" t="s">
        <v>102</v>
      </c>
      <c r="F64" s="42"/>
      <c r="G64" s="42"/>
      <c r="H64" s="42"/>
      <c r="I64" s="53"/>
      <c r="J64" s="53"/>
      <c r="K64" s="71"/>
      <c r="L64" s="71"/>
      <c r="M64" s="71"/>
      <c r="N64" s="71"/>
      <c r="O64" s="53"/>
      <c r="P64" s="53"/>
      <c r="Q64" s="42"/>
    </row>
    <row r="65" spans="1:17" ht="31.5" hidden="1" customHeight="1" outlineLevel="1" x14ac:dyDescent="0.25">
      <c r="A65" s="89"/>
      <c r="B65" s="93"/>
      <c r="C65" s="93"/>
      <c r="D65" s="42" t="s">
        <v>96</v>
      </c>
      <c r="E65" s="66" t="s">
        <v>103</v>
      </c>
      <c r="F65" s="42"/>
      <c r="G65" s="42"/>
      <c r="H65" s="42"/>
      <c r="I65" s="53"/>
      <c r="J65" s="53"/>
      <c r="K65" s="71"/>
      <c r="L65" s="71"/>
      <c r="M65" s="71"/>
      <c r="N65" s="71"/>
      <c r="O65" s="53"/>
      <c r="P65" s="53"/>
      <c r="Q65" s="42"/>
    </row>
    <row r="66" spans="1:17" ht="31.5" hidden="1" customHeight="1" outlineLevel="1" x14ac:dyDescent="0.25">
      <c r="A66" s="89"/>
      <c r="B66" s="93"/>
      <c r="C66" s="93"/>
      <c r="D66" s="42" t="s">
        <v>97</v>
      </c>
      <c r="E66" s="66" t="s">
        <v>104</v>
      </c>
      <c r="F66" s="42"/>
      <c r="G66" s="42"/>
      <c r="H66" s="42"/>
      <c r="I66" s="53"/>
      <c r="J66" s="53"/>
      <c r="K66" s="71"/>
      <c r="L66" s="71"/>
      <c r="M66" s="71"/>
      <c r="N66" s="71"/>
      <c r="O66" s="53"/>
      <c r="P66" s="53"/>
      <c r="Q66" s="42"/>
    </row>
    <row r="67" spans="1:17" ht="47.25" hidden="1" customHeight="1" outlineLevel="1" x14ac:dyDescent="0.25">
      <c r="A67" s="89"/>
      <c r="B67" s="93"/>
      <c r="C67" s="93"/>
      <c r="D67" s="42" t="s">
        <v>98</v>
      </c>
      <c r="E67" s="66" t="s">
        <v>105</v>
      </c>
      <c r="F67" s="42"/>
      <c r="G67" s="42"/>
      <c r="H67" s="42"/>
      <c r="I67" s="53"/>
      <c r="J67" s="53"/>
      <c r="K67" s="71"/>
      <c r="L67" s="71"/>
      <c r="M67" s="71"/>
      <c r="N67" s="71"/>
      <c r="O67" s="53"/>
      <c r="P67" s="53"/>
      <c r="Q67" s="42"/>
    </row>
    <row r="68" spans="1:17" ht="31.5" hidden="1" customHeight="1" outlineLevel="1" x14ac:dyDescent="0.25">
      <c r="A68" s="89"/>
      <c r="B68" s="93"/>
      <c r="C68" s="93"/>
      <c r="D68" s="42" t="s">
        <v>99</v>
      </c>
      <c r="E68" s="66" t="s">
        <v>106</v>
      </c>
      <c r="F68" s="42"/>
      <c r="G68" s="42"/>
      <c r="H68" s="42"/>
      <c r="I68" s="53"/>
      <c r="J68" s="53"/>
      <c r="K68" s="71"/>
      <c r="L68" s="71"/>
      <c r="M68" s="71"/>
      <c r="N68" s="71"/>
      <c r="O68" s="53"/>
      <c r="P68" s="53"/>
      <c r="Q68" s="42"/>
    </row>
    <row r="69" spans="1:17" ht="31.5" hidden="1" customHeight="1" outlineLevel="1" x14ac:dyDescent="0.25">
      <c r="A69" s="89"/>
      <c r="B69" s="93"/>
      <c r="C69" s="93"/>
      <c r="D69" s="42" t="s">
        <v>100</v>
      </c>
      <c r="E69" s="66" t="s">
        <v>107</v>
      </c>
      <c r="F69" s="42"/>
      <c r="G69" s="42"/>
      <c r="H69" s="42"/>
      <c r="I69" s="53"/>
      <c r="J69" s="53"/>
      <c r="K69" s="71"/>
      <c r="L69" s="71"/>
      <c r="M69" s="71"/>
      <c r="N69" s="71"/>
      <c r="O69" s="53"/>
      <c r="P69" s="53"/>
      <c r="Q69" s="42"/>
    </row>
    <row r="70" spans="1:17" hidden="1" outlineLevel="1" x14ac:dyDescent="0.25">
      <c r="A70" s="89">
        <v>7</v>
      </c>
      <c r="B70" s="93" t="s">
        <v>93</v>
      </c>
      <c r="C70" s="93">
        <v>7</v>
      </c>
      <c r="D70" s="50" t="s">
        <v>65</v>
      </c>
      <c r="E70" s="50"/>
      <c r="F70" s="50"/>
      <c r="G70" s="50"/>
      <c r="H70" s="50"/>
      <c r="I70" s="75">
        <f t="shared" ref="I70:P70" si="6">SUM(I72:I78)</f>
        <v>0</v>
      </c>
      <c r="J70" s="75">
        <f t="shared" si="6"/>
        <v>0</v>
      </c>
      <c r="K70" s="75">
        <f t="shared" si="6"/>
        <v>0</v>
      </c>
      <c r="L70" s="75">
        <f t="shared" si="6"/>
        <v>0</v>
      </c>
      <c r="M70" s="54">
        <f t="shared" si="6"/>
        <v>0</v>
      </c>
      <c r="N70" s="54">
        <f t="shared" si="6"/>
        <v>0</v>
      </c>
      <c r="O70" s="54">
        <f t="shared" si="6"/>
        <v>0</v>
      </c>
      <c r="P70" s="54">
        <f t="shared" si="6"/>
        <v>0</v>
      </c>
      <c r="Q70" s="48"/>
    </row>
    <row r="71" spans="1:17" hidden="1" outlineLevel="1" x14ac:dyDescent="0.25">
      <c r="A71" s="89"/>
      <c r="B71" s="93"/>
      <c r="C71" s="93"/>
      <c r="D71" s="42" t="s">
        <v>64</v>
      </c>
      <c r="E71" s="42"/>
      <c r="F71" s="42"/>
      <c r="G71" s="42"/>
      <c r="H71" s="42"/>
      <c r="I71" s="53"/>
      <c r="J71" s="53"/>
      <c r="K71" s="71"/>
      <c r="L71" s="71"/>
      <c r="M71" s="71"/>
      <c r="N71" s="71"/>
      <c r="O71" s="53"/>
      <c r="P71" s="53"/>
      <c r="Q71" s="42"/>
    </row>
    <row r="72" spans="1:17" ht="31.5" hidden="1" customHeight="1" outlineLevel="1" x14ac:dyDescent="0.25">
      <c r="A72" s="89"/>
      <c r="B72" s="93"/>
      <c r="C72" s="93"/>
      <c r="D72" s="42" t="s">
        <v>94</v>
      </c>
      <c r="E72" s="66" t="s">
        <v>101</v>
      </c>
      <c r="F72" s="42"/>
      <c r="G72" s="42"/>
      <c r="H72" s="42"/>
      <c r="I72" s="53"/>
      <c r="J72" s="53"/>
      <c r="K72" s="71"/>
      <c r="L72" s="71"/>
      <c r="M72" s="71"/>
      <c r="N72" s="71"/>
      <c r="O72" s="53"/>
      <c r="P72" s="53"/>
      <c r="Q72" s="42"/>
    </row>
    <row r="73" spans="1:17" ht="15.75" hidden="1" customHeight="1" outlineLevel="1" x14ac:dyDescent="0.25">
      <c r="A73" s="89"/>
      <c r="B73" s="93"/>
      <c r="C73" s="93"/>
      <c r="D73" s="42" t="s">
        <v>95</v>
      </c>
      <c r="E73" s="66" t="s">
        <v>102</v>
      </c>
      <c r="F73" s="42"/>
      <c r="G73" s="42"/>
      <c r="H73" s="42"/>
      <c r="I73" s="53"/>
      <c r="J73" s="53"/>
      <c r="K73" s="71"/>
      <c r="L73" s="71"/>
      <c r="M73" s="71"/>
      <c r="N73" s="71"/>
      <c r="O73" s="53"/>
      <c r="P73" s="53"/>
      <c r="Q73" s="42"/>
    </row>
    <row r="74" spans="1:17" ht="31.5" hidden="1" customHeight="1" outlineLevel="1" x14ac:dyDescent="0.25">
      <c r="A74" s="89"/>
      <c r="B74" s="93"/>
      <c r="C74" s="93"/>
      <c r="D74" s="42" t="s">
        <v>96</v>
      </c>
      <c r="E74" s="66" t="s">
        <v>103</v>
      </c>
      <c r="F74" s="42"/>
      <c r="G74" s="42"/>
      <c r="H74" s="42"/>
      <c r="I74" s="53"/>
      <c r="J74" s="53"/>
      <c r="K74" s="71"/>
      <c r="L74" s="71"/>
      <c r="M74" s="71"/>
      <c r="N74" s="71"/>
      <c r="O74" s="53"/>
      <c r="P74" s="53"/>
      <c r="Q74" s="42"/>
    </row>
    <row r="75" spans="1:17" ht="31.5" hidden="1" customHeight="1" outlineLevel="1" x14ac:dyDescent="0.25">
      <c r="A75" s="89"/>
      <c r="B75" s="93"/>
      <c r="C75" s="93"/>
      <c r="D75" s="42" t="s">
        <v>97</v>
      </c>
      <c r="E75" s="66" t="s">
        <v>104</v>
      </c>
      <c r="F75" s="42"/>
      <c r="G75" s="42"/>
      <c r="H75" s="42"/>
      <c r="I75" s="53"/>
      <c r="J75" s="53"/>
      <c r="K75" s="71"/>
      <c r="L75" s="71"/>
      <c r="M75" s="71"/>
      <c r="N75" s="71"/>
      <c r="O75" s="53"/>
      <c r="P75" s="53"/>
      <c r="Q75" s="42"/>
    </row>
    <row r="76" spans="1:17" ht="47.25" hidden="1" customHeight="1" outlineLevel="1" x14ac:dyDescent="0.25">
      <c r="A76" s="89"/>
      <c r="B76" s="93"/>
      <c r="C76" s="93"/>
      <c r="D76" s="42" t="s">
        <v>98</v>
      </c>
      <c r="E76" s="66" t="s">
        <v>105</v>
      </c>
      <c r="F76" s="42"/>
      <c r="G76" s="42"/>
      <c r="H76" s="42"/>
      <c r="I76" s="53"/>
      <c r="J76" s="53"/>
      <c r="K76" s="71"/>
      <c r="L76" s="71"/>
      <c r="M76" s="71"/>
      <c r="N76" s="71"/>
      <c r="O76" s="53"/>
      <c r="P76" s="53"/>
      <c r="Q76" s="42"/>
    </row>
    <row r="77" spans="1:17" ht="31.5" hidden="1" customHeight="1" outlineLevel="1" x14ac:dyDescent="0.25">
      <c r="A77" s="89"/>
      <c r="B77" s="93"/>
      <c r="C77" s="93"/>
      <c r="D77" s="42" t="s">
        <v>99</v>
      </c>
      <c r="E77" s="66" t="s">
        <v>106</v>
      </c>
      <c r="F77" s="42"/>
      <c r="G77" s="42"/>
      <c r="H77" s="42"/>
      <c r="I77" s="53"/>
      <c r="J77" s="53"/>
      <c r="K77" s="71"/>
      <c r="L77" s="71"/>
      <c r="M77" s="71"/>
      <c r="N77" s="71"/>
      <c r="O77" s="53"/>
      <c r="P77" s="53"/>
      <c r="Q77" s="42"/>
    </row>
    <row r="78" spans="1:17" ht="31.5" hidden="1" customHeight="1" outlineLevel="1" x14ac:dyDescent="0.25">
      <c r="A78" s="89"/>
      <c r="B78" s="93"/>
      <c r="C78" s="93"/>
      <c r="D78" s="42" t="s">
        <v>100</v>
      </c>
      <c r="E78" s="66" t="s">
        <v>107</v>
      </c>
      <c r="F78" s="42"/>
      <c r="G78" s="42"/>
      <c r="H78" s="42"/>
      <c r="I78" s="53"/>
      <c r="J78" s="53"/>
      <c r="K78" s="71"/>
      <c r="L78" s="71"/>
      <c r="M78" s="71"/>
      <c r="N78" s="71"/>
      <c r="O78" s="53"/>
      <c r="P78" s="53"/>
      <c r="Q78" s="42"/>
    </row>
    <row r="79" spans="1:17" hidden="1" outlineLevel="1" x14ac:dyDescent="0.25">
      <c r="A79" s="89">
        <v>8</v>
      </c>
      <c r="B79" s="93" t="s">
        <v>111</v>
      </c>
      <c r="C79" s="93">
        <v>8</v>
      </c>
      <c r="D79" s="50" t="s">
        <v>65</v>
      </c>
      <c r="E79" s="50"/>
      <c r="F79" s="50"/>
      <c r="G79" s="50"/>
      <c r="H79" s="50"/>
      <c r="I79" s="75">
        <f t="shared" ref="I79:P79" si="7">SUM(I81:I87)</f>
        <v>0</v>
      </c>
      <c r="J79" s="75">
        <f t="shared" si="7"/>
        <v>0</v>
      </c>
      <c r="K79" s="75">
        <f t="shared" si="7"/>
        <v>0</v>
      </c>
      <c r="L79" s="75">
        <f t="shared" si="7"/>
        <v>0</v>
      </c>
      <c r="M79" s="54">
        <f t="shared" si="7"/>
        <v>0</v>
      </c>
      <c r="N79" s="54">
        <f t="shared" si="7"/>
        <v>0</v>
      </c>
      <c r="O79" s="54">
        <f t="shared" si="7"/>
        <v>0</v>
      </c>
      <c r="P79" s="54">
        <f t="shared" si="7"/>
        <v>0</v>
      </c>
      <c r="Q79" s="48"/>
    </row>
    <row r="80" spans="1:17" hidden="1" outlineLevel="1" x14ac:dyDescent="0.25">
      <c r="A80" s="89"/>
      <c r="B80" s="93"/>
      <c r="C80" s="93"/>
      <c r="D80" s="42" t="s">
        <v>64</v>
      </c>
      <c r="E80" s="42"/>
      <c r="F80" s="42"/>
      <c r="G80" s="42"/>
      <c r="H80" s="42"/>
      <c r="I80" s="53"/>
      <c r="J80" s="53"/>
      <c r="K80" s="71"/>
      <c r="L80" s="71"/>
      <c r="M80" s="71"/>
      <c r="N80" s="71"/>
      <c r="O80" s="53"/>
      <c r="P80" s="53"/>
      <c r="Q80" s="42"/>
    </row>
    <row r="81" spans="1:17" ht="31.5" hidden="1" customHeight="1" outlineLevel="1" x14ac:dyDescent="0.25">
      <c r="A81" s="89"/>
      <c r="B81" s="93"/>
      <c r="C81" s="93"/>
      <c r="D81" s="42" t="s">
        <v>94</v>
      </c>
      <c r="E81" s="66" t="s">
        <v>101</v>
      </c>
      <c r="F81" s="42"/>
      <c r="G81" s="42"/>
      <c r="H81" s="42"/>
      <c r="I81" s="53"/>
      <c r="J81" s="53"/>
      <c r="K81" s="71"/>
      <c r="L81" s="71"/>
      <c r="M81" s="71"/>
      <c r="N81" s="71"/>
      <c r="O81" s="53"/>
      <c r="P81" s="53"/>
      <c r="Q81" s="42"/>
    </row>
    <row r="82" spans="1:17" ht="15.75" hidden="1" customHeight="1" outlineLevel="1" x14ac:dyDescent="0.25">
      <c r="A82" s="89"/>
      <c r="B82" s="93"/>
      <c r="C82" s="93"/>
      <c r="D82" s="42" t="s">
        <v>95</v>
      </c>
      <c r="E82" s="66" t="s">
        <v>102</v>
      </c>
      <c r="F82" s="42"/>
      <c r="G82" s="42"/>
      <c r="H82" s="42"/>
      <c r="I82" s="53"/>
      <c r="J82" s="53"/>
      <c r="K82" s="71"/>
      <c r="L82" s="71"/>
      <c r="M82" s="71"/>
      <c r="N82" s="71"/>
      <c r="O82" s="53"/>
      <c r="P82" s="53"/>
      <c r="Q82" s="42"/>
    </row>
    <row r="83" spans="1:17" ht="31.5" hidden="1" customHeight="1" outlineLevel="1" x14ac:dyDescent="0.25">
      <c r="A83" s="89"/>
      <c r="B83" s="93"/>
      <c r="C83" s="93"/>
      <c r="D83" s="42" t="s">
        <v>96</v>
      </c>
      <c r="E83" s="66" t="s">
        <v>103</v>
      </c>
      <c r="F83" s="42"/>
      <c r="G83" s="42"/>
      <c r="H83" s="42"/>
      <c r="I83" s="53"/>
      <c r="J83" s="53"/>
      <c r="K83" s="71"/>
      <c r="L83" s="71"/>
      <c r="M83" s="71"/>
      <c r="N83" s="71"/>
      <c r="O83" s="53"/>
      <c r="P83" s="53"/>
      <c r="Q83" s="42"/>
    </row>
    <row r="84" spans="1:17" ht="31.5" hidden="1" customHeight="1" outlineLevel="1" x14ac:dyDescent="0.25">
      <c r="A84" s="89"/>
      <c r="B84" s="93"/>
      <c r="C84" s="93"/>
      <c r="D84" s="42" t="s">
        <v>97</v>
      </c>
      <c r="E84" s="66" t="s">
        <v>104</v>
      </c>
      <c r="F84" s="42"/>
      <c r="G84" s="42"/>
      <c r="H84" s="42"/>
      <c r="I84" s="53"/>
      <c r="J84" s="53"/>
      <c r="K84" s="71"/>
      <c r="L84" s="71"/>
      <c r="M84" s="71"/>
      <c r="N84" s="71"/>
      <c r="O84" s="53"/>
      <c r="P84" s="53"/>
      <c r="Q84" s="42"/>
    </row>
    <row r="85" spans="1:17" ht="47.25" hidden="1" customHeight="1" outlineLevel="1" x14ac:dyDescent="0.25">
      <c r="A85" s="89"/>
      <c r="B85" s="93"/>
      <c r="C85" s="93"/>
      <c r="D85" s="42" t="s">
        <v>98</v>
      </c>
      <c r="E85" s="66" t="s">
        <v>105</v>
      </c>
      <c r="F85" s="42"/>
      <c r="G85" s="42"/>
      <c r="H85" s="42"/>
      <c r="I85" s="53"/>
      <c r="J85" s="53"/>
      <c r="K85" s="71"/>
      <c r="L85" s="71"/>
      <c r="M85" s="71"/>
      <c r="N85" s="71"/>
      <c r="O85" s="53"/>
      <c r="P85" s="53"/>
      <c r="Q85" s="42"/>
    </row>
    <row r="86" spans="1:17" ht="31.5" hidden="1" customHeight="1" outlineLevel="1" x14ac:dyDescent="0.25">
      <c r="A86" s="89"/>
      <c r="B86" s="93"/>
      <c r="C86" s="93"/>
      <c r="D86" s="42" t="s">
        <v>99</v>
      </c>
      <c r="E86" s="66" t="s">
        <v>106</v>
      </c>
      <c r="F86" s="42"/>
      <c r="G86" s="42"/>
      <c r="H86" s="42"/>
      <c r="I86" s="53"/>
      <c r="J86" s="53"/>
      <c r="K86" s="71"/>
      <c r="L86" s="71"/>
      <c r="M86" s="71"/>
      <c r="N86" s="71"/>
      <c r="O86" s="53"/>
      <c r="P86" s="53"/>
      <c r="Q86" s="42"/>
    </row>
    <row r="87" spans="1:17" ht="31.5" hidden="1" customHeight="1" outlineLevel="1" x14ac:dyDescent="0.25">
      <c r="A87" s="89"/>
      <c r="B87" s="93"/>
      <c r="C87" s="93"/>
      <c r="D87" s="42" t="s">
        <v>100</v>
      </c>
      <c r="E87" s="66" t="s">
        <v>107</v>
      </c>
      <c r="F87" s="42"/>
      <c r="G87" s="42"/>
      <c r="H87" s="42"/>
      <c r="I87" s="53"/>
      <c r="J87" s="53"/>
      <c r="K87" s="71"/>
      <c r="L87" s="71"/>
      <c r="M87" s="71"/>
      <c r="N87" s="71"/>
      <c r="O87" s="53"/>
      <c r="P87" s="53"/>
      <c r="Q87" s="42"/>
    </row>
    <row r="88" spans="1:17" hidden="1" outlineLevel="1" x14ac:dyDescent="0.25">
      <c r="A88" s="89">
        <v>9</v>
      </c>
      <c r="B88" s="93" t="s">
        <v>111</v>
      </c>
      <c r="C88" s="93">
        <v>9</v>
      </c>
      <c r="D88" s="50" t="s">
        <v>65</v>
      </c>
      <c r="E88" s="50"/>
      <c r="F88" s="50"/>
      <c r="G88" s="50"/>
      <c r="H88" s="50"/>
      <c r="I88" s="75">
        <f t="shared" ref="I88:P88" si="8">SUM(I90:I96)</f>
        <v>0</v>
      </c>
      <c r="J88" s="75">
        <f t="shared" si="8"/>
        <v>0</v>
      </c>
      <c r="K88" s="75">
        <f t="shared" si="8"/>
        <v>0</v>
      </c>
      <c r="L88" s="75">
        <f t="shared" si="8"/>
        <v>0</v>
      </c>
      <c r="M88" s="54">
        <f t="shared" si="8"/>
        <v>0</v>
      </c>
      <c r="N88" s="54">
        <f t="shared" si="8"/>
        <v>0</v>
      </c>
      <c r="O88" s="54">
        <f t="shared" si="8"/>
        <v>0</v>
      </c>
      <c r="P88" s="54">
        <f t="shared" si="8"/>
        <v>0</v>
      </c>
      <c r="Q88" s="48"/>
    </row>
    <row r="89" spans="1:17" hidden="1" outlineLevel="1" x14ac:dyDescent="0.25">
      <c r="A89" s="89"/>
      <c r="B89" s="93"/>
      <c r="C89" s="93"/>
      <c r="D89" s="42" t="s">
        <v>64</v>
      </c>
      <c r="E89" s="42"/>
      <c r="F89" s="42"/>
      <c r="G89" s="42"/>
      <c r="H89" s="42"/>
      <c r="I89" s="53"/>
      <c r="J89" s="53"/>
      <c r="K89" s="71"/>
      <c r="L89" s="71"/>
      <c r="M89" s="71"/>
      <c r="N89" s="71"/>
      <c r="O89" s="53"/>
      <c r="P89" s="53"/>
      <c r="Q89" s="42"/>
    </row>
    <row r="90" spans="1:17" ht="31.5" hidden="1" customHeight="1" outlineLevel="1" x14ac:dyDescent="0.25">
      <c r="A90" s="89"/>
      <c r="B90" s="93"/>
      <c r="C90" s="93"/>
      <c r="D90" s="42" t="s">
        <v>94</v>
      </c>
      <c r="E90" s="66" t="s">
        <v>101</v>
      </c>
      <c r="F90" s="42"/>
      <c r="G90" s="42"/>
      <c r="H90" s="42"/>
      <c r="I90" s="53"/>
      <c r="J90" s="53"/>
      <c r="K90" s="71"/>
      <c r="L90" s="71"/>
      <c r="M90" s="71"/>
      <c r="N90" s="71"/>
      <c r="O90" s="53"/>
      <c r="P90" s="53"/>
      <c r="Q90" s="42"/>
    </row>
    <row r="91" spans="1:17" ht="15.75" hidden="1" customHeight="1" outlineLevel="1" x14ac:dyDescent="0.25">
      <c r="A91" s="89"/>
      <c r="B91" s="93"/>
      <c r="C91" s="93"/>
      <c r="D91" s="42" t="s">
        <v>95</v>
      </c>
      <c r="E91" s="66" t="s">
        <v>102</v>
      </c>
      <c r="F91" s="42"/>
      <c r="G91" s="42"/>
      <c r="H91" s="42"/>
      <c r="I91" s="53"/>
      <c r="J91" s="53"/>
      <c r="K91" s="71"/>
      <c r="L91" s="71"/>
      <c r="M91" s="71"/>
      <c r="N91" s="71"/>
      <c r="O91" s="53"/>
      <c r="P91" s="53"/>
      <c r="Q91" s="42"/>
    </row>
    <row r="92" spans="1:17" ht="31.5" hidden="1" customHeight="1" outlineLevel="1" x14ac:dyDescent="0.25">
      <c r="A92" s="89"/>
      <c r="B92" s="93"/>
      <c r="C92" s="93"/>
      <c r="D92" s="42" t="s">
        <v>96</v>
      </c>
      <c r="E92" s="66" t="s">
        <v>103</v>
      </c>
      <c r="F92" s="42"/>
      <c r="G92" s="42"/>
      <c r="H92" s="42"/>
      <c r="I92" s="53"/>
      <c r="J92" s="53"/>
      <c r="K92" s="71"/>
      <c r="L92" s="71"/>
      <c r="M92" s="71"/>
      <c r="N92" s="71"/>
      <c r="O92" s="53"/>
      <c r="P92" s="53"/>
      <c r="Q92" s="42"/>
    </row>
    <row r="93" spans="1:17" ht="31.5" hidden="1" customHeight="1" outlineLevel="1" x14ac:dyDescent="0.25">
      <c r="A93" s="89"/>
      <c r="B93" s="93"/>
      <c r="C93" s="93"/>
      <c r="D93" s="42" t="s">
        <v>97</v>
      </c>
      <c r="E93" s="66" t="s">
        <v>104</v>
      </c>
      <c r="F93" s="42"/>
      <c r="G93" s="42"/>
      <c r="H93" s="42"/>
      <c r="I93" s="53"/>
      <c r="J93" s="53"/>
      <c r="K93" s="71"/>
      <c r="L93" s="71"/>
      <c r="M93" s="71"/>
      <c r="N93" s="71"/>
      <c r="O93" s="53"/>
      <c r="P93" s="53"/>
      <c r="Q93" s="42"/>
    </row>
    <row r="94" spans="1:17" ht="47.25" hidden="1" customHeight="1" outlineLevel="1" x14ac:dyDescent="0.25">
      <c r="A94" s="89"/>
      <c r="B94" s="93"/>
      <c r="C94" s="93"/>
      <c r="D94" s="42" t="s">
        <v>98</v>
      </c>
      <c r="E94" s="66" t="s">
        <v>105</v>
      </c>
      <c r="F94" s="42"/>
      <c r="G94" s="42"/>
      <c r="H94" s="42"/>
      <c r="I94" s="53"/>
      <c r="J94" s="53"/>
      <c r="K94" s="71"/>
      <c r="L94" s="71"/>
      <c r="M94" s="71"/>
      <c r="N94" s="71"/>
      <c r="O94" s="53"/>
      <c r="P94" s="53"/>
      <c r="Q94" s="42"/>
    </row>
    <row r="95" spans="1:17" ht="31.5" hidden="1" customHeight="1" outlineLevel="1" x14ac:dyDescent="0.25">
      <c r="A95" s="89"/>
      <c r="B95" s="93"/>
      <c r="C95" s="93"/>
      <c r="D95" s="42" t="s">
        <v>99</v>
      </c>
      <c r="E95" s="66" t="s">
        <v>106</v>
      </c>
      <c r="F95" s="42"/>
      <c r="G95" s="42"/>
      <c r="H95" s="42"/>
      <c r="I95" s="53"/>
      <c r="J95" s="53"/>
      <c r="K95" s="71"/>
      <c r="L95" s="71"/>
      <c r="M95" s="71"/>
      <c r="N95" s="71"/>
      <c r="O95" s="53"/>
      <c r="P95" s="53"/>
      <c r="Q95" s="42"/>
    </row>
    <row r="96" spans="1:17" ht="31.5" hidden="1" customHeight="1" outlineLevel="1" x14ac:dyDescent="0.25">
      <c r="A96" s="89"/>
      <c r="B96" s="93"/>
      <c r="C96" s="93"/>
      <c r="D96" s="42" t="s">
        <v>100</v>
      </c>
      <c r="E96" s="66" t="s">
        <v>107</v>
      </c>
      <c r="F96" s="42"/>
      <c r="G96" s="42"/>
      <c r="H96" s="42"/>
      <c r="I96" s="53"/>
      <c r="J96" s="53"/>
      <c r="K96" s="71"/>
      <c r="L96" s="71"/>
      <c r="M96" s="71"/>
      <c r="N96" s="71"/>
      <c r="O96" s="53"/>
      <c r="P96" s="53"/>
      <c r="Q96" s="42"/>
    </row>
    <row r="97" spans="1:17" hidden="1" outlineLevel="1" x14ac:dyDescent="0.25">
      <c r="A97" s="89">
        <v>10</v>
      </c>
      <c r="B97" s="93" t="s">
        <v>111</v>
      </c>
      <c r="C97" s="93">
        <v>10</v>
      </c>
      <c r="D97" s="50" t="s">
        <v>65</v>
      </c>
      <c r="E97" s="50"/>
      <c r="F97" s="50"/>
      <c r="G97" s="50"/>
      <c r="H97" s="50"/>
      <c r="I97" s="75">
        <f t="shared" ref="I97:P97" si="9">SUM(I99:I105)</f>
        <v>0</v>
      </c>
      <c r="J97" s="75">
        <f t="shared" si="9"/>
        <v>0</v>
      </c>
      <c r="K97" s="75">
        <f t="shared" si="9"/>
        <v>0</v>
      </c>
      <c r="L97" s="75">
        <f t="shared" si="9"/>
        <v>0</v>
      </c>
      <c r="M97" s="54">
        <f t="shared" si="9"/>
        <v>0</v>
      </c>
      <c r="N97" s="54">
        <f t="shared" si="9"/>
        <v>0</v>
      </c>
      <c r="O97" s="54">
        <f t="shared" si="9"/>
        <v>0</v>
      </c>
      <c r="P97" s="54">
        <f t="shared" si="9"/>
        <v>0</v>
      </c>
      <c r="Q97" s="48"/>
    </row>
    <row r="98" spans="1:17" hidden="1" outlineLevel="1" x14ac:dyDescent="0.25">
      <c r="A98" s="89"/>
      <c r="B98" s="93"/>
      <c r="C98" s="93"/>
      <c r="D98" s="42" t="s">
        <v>64</v>
      </c>
      <c r="E98" s="42"/>
      <c r="F98" s="42"/>
      <c r="G98" s="42"/>
      <c r="H98" s="42"/>
      <c r="I98" s="53"/>
      <c r="J98" s="53"/>
      <c r="K98" s="71"/>
      <c r="L98" s="71"/>
      <c r="M98" s="71"/>
      <c r="N98" s="71"/>
      <c r="O98" s="53"/>
      <c r="P98" s="53"/>
      <c r="Q98" s="42"/>
    </row>
    <row r="99" spans="1:17" ht="31.5" hidden="1" customHeight="1" outlineLevel="1" x14ac:dyDescent="0.25">
      <c r="A99" s="89"/>
      <c r="B99" s="93"/>
      <c r="C99" s="93"/>
      <c r="D99" s="42" t="s">
        <v>94</v>
      </c>
      <c r="E99" s="66" t="s">
        <v>101</v>
      </c>
      <c r="F99" s="42"/>
      <c r="G99" s="42"/>
      <c r="H99" s="42"/>
      <c r="I99" s="53"/>
      <c r="J99" s="53"/>
      <c r="K99" s="71"/>
      <c r="L99" s="71"/>
      <c r="M99" s="71"/>
      <c r="N99" s="71"/>
      <c r="O99" s="53"/>
      <c r="P99" s="53"/>
      <c r="Q99" s="42"/>
    </row>
    <row r="100" spans="1:17" ht="15.75" hidden="1" customHeight="1" outlineLevel="1" x14ac:dyDescent="0.25">
      <c r="A100" s="89"/>
      <c r="B100" s="93"/>
      <c r="C100" s="93"/>
      <c r="D100" s="42" t="s">
        <v>95</v>
      </c>
      <c r="E100" s="66" t="s">
        <v>102</v>
      </c>
      <c r="F100" s="42"/>
      <c r="G100" s="42"/>
      <c r="H100" s="42"/>
      <c r="I100" s="53"/>
      <c r="J100" s="53"/>
      <c r="K100" s="71"/>
      <c r="L100" s="71"/>
      <c r="M100" s="71"/>
      <c r="N100" s="71"/>
      <c r="O100" s="53"/>
      <c r="P100" s="53"/>
      <c r="Q100" s="42"/>
    </row>
    <row r="101" spans="1:17" ht="31.5" hidden="1" customHeight="1" outlineLevel="1" x14ac:dyDescent="0.25">
      <c r="A101" s="89"/>
      <c r="B101" s="93"/>
      <c r="C101" s="93"/>
      <c r="D101" s="42" t="s">
        <v>96</v>
      </c>
      <c r="E101" s="66" t="s">
        <v>103</v>
      </c>
      <c r="F101" s="42"/>
      <c r="G101" s="42"/>
      <c r="H101" s="42"/>
      <c r="I101" s="53"/>
      <c r="J101" s="53"/>
      <c r="K101" s="71"/>
      <c r="L101" s="71"/>
      <c r="M101" s="71"/>
      <c r="N101" s="71"/>
      <c r="O101" s="53"/>
      <c r="P101" s="53"/>
      <c r="Q101" s="42"/>
    </row>
    <row r="102" spans="1:17" ht="31.5" hidden="1" customHeight="1" outlineLevel="1" x14ac:dyDescent="0.25">
      <c r="A102" s="89"/>
      <c r="B102" s="93"/>
      <c r="C102" s="93"/>
      <c r="D102" s="42" t="s">
        <v>97</v>
      </c>
      <c r="E102" s="66" t="s">
        <v>104</v>
      </c>
      <c r="F102" s="42"/>
      <c r="G102" s="42"/>
      <c r="H102" s="42"/>
      <c r="I102" s="53"/>
      <c r="J102" s="53"/>
      <c r="K102" s="71"/>
      <c r="L102" s="71"/>
      <c r="M102" s="71"/>
      <c r="N102" s="71"/>
      <c r="O102" s="53"/>
      <c r="P102" s="53"/>
      <c r="Q102" s="42"/>
    </row>
    <row r="103" spans="1:17" ht="47.25" hidden="1" customHeight="1" outlineLevel="1" x14ac:dyDescent="0.25">
      <c r="A103" s="89"/>
      <c r="B103" s="93"/>
      <c r="C103" s="93"/>
      <c r="D103" s="42" t="s">
        <v>98</v>
      </c>
      <c r="E103" s="66" t="s">
        <v>105</v>
      </c>
      <c r="F103" s="42"/>
      <c r="G103" s="42"/>
      <c r="H103" s="42"/>
      <c r="I103" s="53"/>
      <c r="J103" s="53"/>
      <c r="K103" s="71"/>
      <c r="L103" s="71"/>
      <c r="M103" s="71"/>
      <c r="N103" s="71"/>
      <c r="O103" s="53"/>
      <c r="P103" s="53"/>
      <c r="Q103" s="42"/>
    </row>
    <row r="104" spans="1:17" ht="31.5" hidden="1" customHeight="1" outlineLevel="1" x14ac:dyDescent="0.25">
      <c r="A104" s="89"/>
      <c r="B104" s="93"/>
      <c r="C104" s="93"/>
      <c r="D104" s="42" t="s">
        <v>99</v>
      </c>
      <c r="E104" s="66" t="s">
        <v>106</v>
      </c>
      <c r="F104" s="42"/>
      <c r="G104" s="42"/>
      <c r="H104" s="42"/>
      <c r="I104" s="53"/>
      <c r="J104" s="53"/>
      <c r="K104" s="71"/>
      <c r="L104" s="71"/>
      <c r="M104" s="71"/>
      <c r="N104" s="71"/>
      <c r="O104" s="53"/>
      <c r="P104" s="53"/>
      <c r="Q104" s="42"/>
    </row>
    <row r="105" spans="1:17" ht="31.5" hidden="1" customHeight="1" outlineLevel="1" x14ac:dyDescent="0.25">
      <c r="A105" s="89"/>
      <c r="B105" s="93"/>
      <c r="C105" s="93"/>
      <c r="D105" s="42" t="s">
        <v>100</v>
      </c>
      <c r="E105" s="66" t="s">
        <v>107</v>
      </c>
      <c r="F105" s="42"/>
      <c r="G105" s="42"/>
      <c r="H105" s="42"/>
      <c r="I105" s="53"/>
      <c r="J105" s="53"/>
      <c r="K105" s="71"/>
      <c r="L105" s="71"/>
      <c r="M105" s="71"/>
      <c r="N105" s="71"/>
      <c r="O105" s="53"/>
      <c r="P105" s="53"/>
      <c r="Q105" s="42"/>
    </row>
    <row r="106" spans="1:17" ht="18.75" collapsed="1" x14ac:dyDescent="0.25">
      <c r="A106" s="40"/>
    </row>
    <row r="107" spans="1:17" ht="18.75" x14ac:dyDescent="0.25">
      <c r="A107" s="40"/>
    </row>
    <row r="108" spans="1:17" ht="40.5" customHeight="1" x14ac:dyDescent="0.3">
      <c r="A108" s="90" t="s">
        <v>145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8"/>
      <c r="L108" s="98"/>
      <c r="M108" s="96" t="s">
        <v>132</v>
      </c>
      <c r="N108" s="97"/>
      <c r="P108" s="94"/>
      <c r="Q108" s="95"/>
    </row>
    <row r="109" spans="1:17" ht="18.75" x14ac:dyDescent="0.25">
      <c r="A109" s="40"/>
    </row>
    <row r="110" spans="1:17" ht="18.75" x14ac:dyDescent="0.25">
      <c r="A110" s="40"/>
    </row>
  </sheetData>
  <mergeCells count="54">
    <mergeCell ref="A17:Q17"/>
    <mergeCell ref="A15:Q15"/>
    <mergeCell ref="A12:Q12"/>
    <mergeCell ref="A13:Q13"/>
    <mergeCell ref="A14:Q14"/>
    <mergeCell ref="A16:Q16"/>
    <mergeCell ref="B43:B51"/>
    <mergeCell ref="C43:C51"/>
    <mergeCell ref="A52:A60"/>
    <mergeCell ref="A43:A51"/>
    <mergeCell ref="A18:Q18"/>
    <mergeCell ref="Q20:Q23"/>
    <mergeCell ref="I21:J22"/>
    <mergeCell ref="K21:N21"/>
    <mergeCell ref="O21:P22"/>
    <mergeCell ref="E22:E23"/>
    <mergeCell ref="F22:F23"/>
    <mergeCell ref="G22:G23"/>
    <mergeCell ref="H22:H23"/>
    <mergeCell ref="K22:L22"/>
    <mergeCell ref="M22:N22"/>
    <mergeCell ref="A25:A33"/>
    <mergeCell ref="B25:B33"/>
    <mergeCell ref="C25:C33"/>
    <mergeCell ref="A34:A42"/>
    <mergeCell ref="B34:B42"/>
    <mergeCell ref="C34:C42"/>
    <mergeCell ref="I20:P20"/>
    <mergeCell ref="A20:A23"/>
    <mergeCell ref="B20:B23"/>
    <mergeCell ref="C20:C23"/>
    <mergeCell ref="D20:D23"/>
    <mergeCell ref="E20:H21"/>
    <mergeCell ref="B52:B60"/>
    <mergeCell ref="C52:C60"/>
    <mergeCell ref="A70:A78"/>
    <mergeCell ref="B70:B78"/>
    <mergeCell ref="C70:C78"/>
    <mergeCell ref="C61:C69"/>
    <mergeCell ref="A61:A69"/>
    <mergeCell ref="B61:B69"/>
    <mergeCell ref="A79:A87"/>
    <mergeCell ref="B79:B87"/>
    <mergeCell ref="C79:C87"/>
    <mergeCell ref="P108:Q108"/>
    <mergeCell ref="M108:N108"/>
    <mergeCell ref="A88:A96"/>
    <mergeCell ref="B88:B96"/>
    <mergeCell ref="C88:C96"/>
    <mergeCell ref="A97:A105"/>
    <mergeCell ref="B97:B105"/>
    <mergeCell ref="C97:C105"/>
    <mergeCell ref="A108:J108"/>
    <mergeCell ref="K108:L108"/>
  </mergeCells>
  <pageMargins left="0.78740157480314965" right="0.78740157480314965" top="1.1811023622047245" bottom="0.67" header="0.31496062992125984" footer="0.31496062992125984"/>
  <pageSetup paperSize="9" scale="69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14"/>
  <sheetViews>
    <sheetView zoomScale="55" zoomScaleNormal="55" workbookViewId="0">
      <selection activeCell="B90" sqref="B90"/>
    </sheetView>
  </sheetViews>
  <sheetFormatPr defaultColWidth="9.140625" defaultRowHeight="15.75" outlineLevelRow="1" x14ac:dyDescent="0.25"/>
  <cols>
    <col min="1" max="1" width="4.7109375" style="39" customWidth="1"/>
    <col min="2" max="2" width="21" style="39" customWidth="1"/>
    <col min="3" max="3" width="17.140625" style="56" customWidth="1"/>
    <col min="4" max="4" width="37" style="39" customWidth="1"/>
    <col min="5" max="12" width="15.85546875" style="39" customWidth="1"/>
    <col min="13" max="13" width="14.85546875" style="39" customWidth="1"/>
    <col min="14" max="16384" width="9.140625" style="39"/>
  </cols>
  <sheetData>
    <row r="1" spans="1:13" ht="18.75" x14ac:dyDescent="0.25">
      <c r="J1" s="45" t="s">
        <v>136</v>
      </c>
    </row>
    <row r="3" spans="1:13" ht="18.75" x14ac:dyDescent="0.25">
      <c r="J3" s="45" t="s">
        <v>91</v>
      </c>
    </row>
    <row r="4" spans="1:13" ht="18.75" x14ac:dyDescent="0.25">
      <c r="J4" s="45" t="s">
        <v>62</v>
      </c>
    </row>
    <row r="5" spans="1:13" ht="18.75" x14ac:dyDescent="0.25">
      <c r="J5" s="45" t="s">
        <v>61</v>
      </c>
    </row>
    <row r="6" spans="1:13" ht="18.75" x14ac:dyDescent="0.25">
      <c r="J6" s="45" t="s">
        <v>60</v>
      </c>
    </row>
    <row r="7" spans="1:13" ht="18.75" x14ac:dyDescent="0.25">
      <c r="J7" s="45" t="s">
        <v>59</v>
      </c>
    </row>
    <row r="8" spans="1:13" ht="18.75" x14ac:dyDescent="0.25">
      <c r="A8" s="45"/>
    </row>
    <row r="9" spans="1:13" ht="18.75" x14ac:dyDescent="0.25">
      <c r="A9" s="45"/>
    </row>
    <row r="10" spans="1:13" ht="18.75" x14ac:dyDescent="0.25">
      <c r="A10" s="43"/>
    </row>
    <row r="11" spans="1:13" ht="18.75" x14ac:dyDescent="0.25">
      <c r="A11" s="40"/>
    </row>
    <row r="12" spans="1:13" ht="18.75" x14ac:dyDescent="0.25">
      <c r="A12" s="87" t="s">
        <v>58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</row>
    <row r="13" spans="1:13" ht="18.75" x14ac:dyDescent="0.25">
      <c r="A13" s="87" t="s">
        <v>90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</row>
    <row r="14" spans="1:13" ht="18.75" x14ac:dyDescent="0.25">
      <c r="A14" s="87" t="str">
        <f>'пр 10 к Пор'!A14:Q14</f>
        <v>муниципальной программы Туруханского района "Развитие физической культуры, спорта  и молодежной политики в Туруханском районе"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</row>
    <row r="15" spans="1:13" ht="22.5" x14ac:dyDescent="0.25">
      <c r="A15" s="92" t="s">
        <v>79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</row>
    <row r="16" spans="1:13" ht="18.75" x14ac:dyDescent="0.25">
      <c r="A16" s="87" t="s">
        <v>89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</row>
    <row r="17" spans="1:15" ht="18.75" x14ac:dyDescent="0.25">
      <c r="A17" s="65"/>
      <c r="B17" s="65"/>
      <c r="C17" s="57"/>
      <c r="D17" s="65"/>
      <c r="E17" s="65"/>
      <c r="F17" s="65"/>
      <c r="G17" s="65"/>
      <c r="H17" s="65"/>
      <c r="I17" s="65"/>
      <c r="J17" s="65"/>
      <c r="K17" s="65"/>
      <c r="L17" s="65"/>
      <c r="M17" s="65"/>
    </row>
    <row r="18" spans="1:15" ht="18.75" x14ac:dyDescent="0.25">
      <c r="M18" s="43" t="s">
        <v>88</v>
      </c>
    </row>
    <row r="19" spans="1:15" x14ac:dyDescent="0.25">
      <c r="A19" s="88" t="s">
        <v>54</v>
      </c>
      <c r="B19" s="88" t="s">
        <v>87</v>
      </c>
      <c r="C19" s="88" t="s">
        <v>75</v>
      </c>
      <c r="D19" s="88" t="s">
        <v>86</v>
      </c>
      <c r="E19" s="88">
        <f>'пр 9 к Пор'!E18</f>
        <v>2017</v>
      </c>
      <c r="F19" s="88"/>
      <c r="G19" s="88">
        <f>'пр 9 к Пор'!G18:J18</f>
        <v>2018</v>
      </c>
      <c r="H19" s="88"/>
      <c r="I19" s="88"/>
      <c r="J19" s="88"/>
      <c r="K19" s="88" t="s">
        <v>50</v>
      </c>
      <c r="L19" s="88"/>
      <c r="M19" s="88" t="s">
        <v>72</v>
      </c>
    </row>
    <row r="20" spans="1:15" x14ac:dyDescent="0.25">
      <c r="A20" s="88"/>
      <c r="B20" s="88"/>
      <c r="C20" s="88"/>
      <c r="D20" s="88"/>
      <c r="E20" s="88"/>
      <c r="F20" s="88"/>
      <c r="G20" s="88" t="s">
        <v>48</v>
      </c>
      <c r="H20" s="88"/>
      <c r="I20" s="88" t="s">
        <v>47</v>
      </c>
      <c r="J20" s="88"/>
      <c r="K20" s="88"/>
      <c r="L20" s="88"/>
      <c r="M20" s="88"/>
    </row>
    <row r="21" spans="1:15" x14ac:dyDescent="0.25">
      <c r="A21" s="88"/>
      <c r="B21" s="88"/>
      <c r="C21" s="88"/>
      <c r="D21" s="88"/>
      <c r="E21" s="66" t="s">
        <v>13</v>
      </c>
      <c r="F21" s="66" t="s">
        <v>14</v>
      </c>
      <c r="G21" s="66" t="s">
        <v>13</v>
      </c>
      <c r="H21" s="66" t="s">
        <v>14</v>
      </c>
      <c r="I21" s="66" t="s">
        <v>13</v>
      </c>
      <c r="J21" s="66" t="s">
        <v>14</v>
      </c>
      <c r="K21" s="66">
        <f>'пр 9 к Пор'!K20</f>
        <v>2019</v>
      </c>
      <c r="L21" s="66">
        <f>'пр 9 к Пор'!L20</f>
        <v>2020</v>
      </c>
      <c r="M21" s="88"/>
    </row>
    <row r="22" spans="1:15" x14ac:dyDescent="0.25">
      <c r="A22" s="66">
        <v>1</v>
      </c>
      <c r="B22" s="66">
        <v>2</v>
      </c>
      <c r="C22" s="66">
        <v>3</v>
      </c>
      <c r="D22" s="66">
        <v>4</v>
      </c>
      <c r="E22" s="66">
        <v>5</v>
      </c>
      <c r="F22" s="66">
        <v>6</v>
      </c>
      <c r="G22" s="66">
        <v>7</v>
      </c>
      <c r="H22" s="66">
        <v>8</v>
      </c>
      <c r="I22" s="66">
        <v>9</v>
      </c>
      <c r="J22" s="66">
        <v>10</v>
      </c>
      <c r="K22" s="66">
        <v>11</v>
      </c>
      <c r="L22" s="66">
        <v>12</v>
      </c>
      <c r="M22" s="66">
        <v>13</v>
      </c>
    </row>
    <row r="23" spans="1:15" x14ac:dyDescent="0.25">
      <c r="A23" s="101">
        <v>1</v>
      </c>
      <c r="B23" s="103" t="s">
        <v>66</v>
      </c>
      <c r="C23" s="102" t="str">
        <f>'пр 10 к Пор'!C25</f>
        <v>Развитие физической культуры, спорта  и молодежной политики в Туруханском районе</v>
      </c>
      <c r="D23" s="51" t="s">
        <v>85</v>
      </c>
      <c r="E23" s="74">
        <f>SUM(E25:E29)</f>
        <v>26130.25864</v>
      </c>
      <c r="F23" s="74">
        <f t="shared" ref="F23:L23" si="0">SUM(F25:F29)</f>
        <v>22204.573410000005</v>
      </c>
      <c r="G23" s="74">
        <f t="shared" si="0"/>
        <v>17033.588</v>
      </c>
      <c r="H23" s="74">
        <f t="shared" si="0"/>
        <v>8147.1445000000003</v>
      </c>
      <c r="I23" s="52">
        <f t="shared" si="0"/>
        <v>16427.894</v>
      </c>
      <c r="J23" s="52">
        <f t="shared" si="0"/>
        <v>15835.942719999999</v>
      </c>
      <c r="K23" s="52">
        <f t="shared" si="0"/>
        <v>16533.517999999996</v>
      </c>
      <c r="L23" s="52">
        <f t="shared" si="0"/>
        <v>16533.517999999996</v>
      </c>
      <c r="M23" s="51"/>
    </row>
    <row r="24" spans="1:15" x14ac:dyDescent="0.25">
      <c r="A24" s="101"/>
      <c r="B24" s="103"/>
      <c r="C24" s="102"/>
      <c r="D24" s="42" t="s">
        <v>84</v>
      </c>
      <c r="E24" s="53"/>
      <c r="F24" s="53"/>
      <c r="G24" s="53"/>
      <c r="H24" s="53"/>
      <c r="I24" s="53"/>
      <c r="J24" s="53"/>
      <c r="K24" s="53"/>
      <c r="L24" s="53"/>
      <c r="M24" s="42"/>
    </row>
    <row r="25" spans="1:15" x14ac:dyDescent="0.25">
      <c r="A25" s="101"/>
      <c r="B25" s="103"/>
      <c r="C25" s="102"/>
      <c r="D25" s="47" t="s">
        <v>108</v>
      </c>
      <c r="E25" s="53">
        <v>0</v>
      </c>
      <c r="F25" s="53">
        <v>0</v>
      </c>
      <c r="G25" s="53">
        <f t="shared" ref="G25:L29" si="1">SUMIF($D$30:$D$85,$D25,G$30:G$85)</f>
        <v>0</v>
      </c>
      <c r="H25" s="53">
        <f t="shared" si="1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3">
        <f t="shared" si="1"/>
        <v>0</v>
      </c>
      <c r="M25" s="42"/>
    </row>
    <row r="26" spans="1:15" x14ac:dyDescent="0.25">
      <c r="A26" s="101"/>
      <c r="B26" s="103"/>
      <c r="C26" s="102"/>
      <c r="D26" s="42" t="s">
        <v>109</v>
      </c>
      <c r="E26" s="53">
        <v>1203.51686</v>
      </c>
      <c r="F26" s="53">
        <v>1198.9888599999999</v>
      </c>
      <c r="G26" s="53">
        <f t="shared" si="1"/>
        <v>500</v>
      </c>
      <c r="H26" s="53">
        <f t="shared" si="1"/>
        <v>0</v>
      </c>
      <c r="I26" s="53">
        <f t="shared" si="1"/>
        <v>500</v>
      </c>
      <c r="J26" s="53">
        <f t="shared" si="1"/>
        <v>499</v>
      </c>
      <c r="K26" s="53">
        <f t="shared" si="1"/>
        <v>0</v>
      </c>
      <c r="L26" s="53">
        <f t="shared" si="1"/>
        <v>0</v>
      </c>
      <c r="M26" s="42"/>
      <c r="O26" s="130"/>
    </row>
    <row r="27" spans="1:15" x14ac:dyDescent="0.25">
      <c r="A27" s="101"/>
      <c r="B27" s="103"/>
      <c r="C27" s="102"/>
      <c r="D27" s="42" t="s">
        <v>83</v>
      </c>
      <c r="E27" s="53">
        <v>24926.74178</v>
      </c>
      <c r="F27" s="53">
        <v>21005.584550000003</v>
      </c>
      <c r="G27" s="53">
        <f t="shared" si="1"/>
        <v>16533.588</v>
      </c>
      <c r="H27" s="53">
        <f t="shared" si="1"/>
        <v>8147.1445000000003</v>
      </c>
      <c r="I27" s="53">
        <f t="shared" si="1"/>
        <v>15927.894</v>
      </c>
      <c r="J27" s="53">
        <f t="shared" si="1"/>
        <v>15336.942719999999</v>
      </c>
      <c r="K27" s="53">
        <f t="shared" si="1"/>
        <v>16533.517999999996</v>
      </c>
      <c r="L27" s="53">
        <f t="shared" si="1"/>
        <v>16533.517999999996</v>
      </c>
      <c r="M27" s="42"/>
    </row>
    <row r="28" spans="1:15" ht="31.5" x14ac:dyDescent="0.25">
      <c r="A28" s="101"/>
      <c r="B28" s="103"/>
      <c r="C28" s="102"/>
      <c r="D28" s="46" t="s">
        <v>110</v>
      </c>
      <c r="E28" s="53">
        <v>0</v>
      </c>
      <c r="F28" s="53">
        <v>0</v>
      </c>
      <c r="G28" s="53">
        <f t="shared" si="1"/>
        <v>0</v>
      </c>
      <c r="H28" s="53">
        <f t="shared" si="1"/>
        <v>0</v>
      </c>
      <c r="I28" s="53">
        <f t="shared" si="1"/>
        <v>0</v>
      </c>
      <c r="J28" s="53">
        <f t="shared" si="1"/>
        <v>0</v>
      </c>
      <c r="K28" s="53">
        <f t="shared" si="1"/>
        <v>0</v>
      </c>
      <c r="L28" s="53">
        <f t="shared" si="1"/>
        <v>0</v>
      </c>
      <c r="M28" s="42"/>
    </row>
    <row r="29" spans="1:15" x14ac:dyDescent="0.25">
      <c r="A29" s="101"/>
      <c r="B29" s="103"/>
      <c r="C29" s="102"/>
      <c r="D29" s="42" t="s">
        <v>82</v>
      </c>
      <c r="E29" s="53">
        <v>0</v>
      </c>
      <c r="F29" s="53">
        <v>0</v>
      </c>
      <c r="G29" s="53">
        <f t="shared" si="1"/>
        <v>0</v>
      </c>
      <c r="H29" s="53">
        <f t="shared" si="1"/>
        <v>0</v>
      </c>
      <c r="I29" s="53">
        <f t="shared" si="1"/>
        <v>0</v>
      </c>
      <c r="J29" s="53">
        <f t="shared" si="1"/>
        <v>0</v>
      </c>
      <c r="K29" s="53">
        <f t="shared" si="1"/>
        <v>0</v>
      </c>
      <c r="L29" s="53">
        <f t="shared" si="1"/>
        <v>0</v>
      </c>
      <c r="M29" s="42"/>
    </row>
    <row r="30" spans="1:15" ht="15.75" customHeight="1" x14ac:dyDescent="0.25">
      <c r="A30" s="101">
        <v>2</v>
      </c>
      <c r="B30" s="102" t="str">
        <f>'пр 10 к Пор'!B34</f>
        <v>Подпрограмма 1</v>
      </c>
      <c r="C30" s="102" t="str">
        <f>'пр 10 к Пор'!C34</f>
        <v>Развитие массовой физической культуры и спорта</v>
      </c>
      <c r="D30" s="48" t="s">
        <v>85</v>
      </c>
      <c r="E30" s="55">
        <f>SUM(E32:E36)</f>
        <v>22794.74178</v>
      </c>
      <c r="F30" s="55">
        <f t="shared" ref="F30:L30" si="2">SUM(F32:F36)</f>
        <v>19011.927150000003</v>
      </c>
      <c r="G30" s="55">
        <f t="shared" si="2"/>
        <v>17033.588</v>
      </c>
      <c r="H30" s="55">
        <f t="shared" si="2"/>
        <v>8147.1445000000003</v>
      </c>
      <c r="I30" s="55">
        <f t="shared" si="2"/>
        <v>16427.894</v>
      </c>
      <c r="J30" s="55">
        <f t="shared" si="2"/>
        <v>15835.942719999999</v>
      </c>
      <c r="K30" s="55">
        <f t="shared" si="2"/>
        <v>16533.517999999996</v>
      </c>
      <c r="L30" s="55">
        <f t="shared" si="2"/>
        <v>16533.517999999996</v>
      </c>
      <c r="M30" s="48"/>
    </row>
    <row r="31" spans="1:15" x14ac:dyDescent="0.25">
      <c r="A31" s="101"/>
      <c r="B31" s="102"/>
      <c r="C31" s="102"/>
      <c r="D31" s="42" t="s">
        <v>84</v>
      </c>
      <c r="E31" s="53"/>
      <c r="F31" s="53"/>
      <c r="G31" s="53"/>
      <c r="H31" s="53"/>
      <c r="I31" s="53"/>
      <c r="J31" s="53"/>
      <c r="K31" s="53"/>
      <c r="L31" s="53"/>
      <c r="M31" s="42"/>
    </row>
    <row r="32" spans="1:15" x14ac:dyDescent="0.25">
      <c r="A32" s="101"/>
      <c r="B32" s="102"/>
      <c r="C32" s="102"/>
      <c r="D32" s="47" t="s">
        <v>108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/>
      <c r="L32" s="53"/>
      <c r="M32" s="42"/>
    </row>
    <row r="33" spans="1:13" x14ac:dyDescent="0.25">
      <c r="A33" s="101"/>
      <c r="B33" s="102"/>
      <c r="C33" s="102"/>
      <c r="D33" s="42" t="s">
        <v>109</v>
      </c>
      <c r="E33" s="53">
        <v>0</v>
      </c>
      <c r="F33" s="53">
        <v>0</v>
      </c>
      <c r="G33" s="53">
        <v>500</v>
      </c>
      <c r="H33" s="53">
        <v>0</v>
      </c>
      <c r="I33" s="53">
        <v>500</v>
      </c>
      <c r="J33" s="53">
        <v>499</v>
      </c>
      <c r="K33" s="53"/>
      <c r="L33" s="53"/>
      <c r="M33" s="42"/>
    </row>
    <row r="34" spans="1:13" x14ac:dyDescent="0.25">
      <c r="A34" s="101"/>
      <c r="B34" s="102"/>
      <c r="C34" s="102"/>
      <c r="D34" s="42" t="s">
        <v>83</v>
      </c>
      <c r="E34" s="53">
        <v>22794.74178</v>
      </c>
      <c r="F34" s="53">
        <v>19011.927150000003</v>
      </c>
      <c r="G34" s="53">
        <v>16533.588</v>
      </c>
      <c r="H34" s="53">
        <v>8147.1445000000003</v>
      </c>
      <c r="I34" s="53">
        <v>15927.894</v>
      </c>
      <c r="J34" s="53">
        <v>15336.942719999999</v>
      </c>
      <c r="K34" s="53">
        <v>16533.517999999996</v>
      </c>
      <c r="L34" s="53">
        <v>16533.517999999996</v>
      </c>
      <c r="M34" s="42"/>
    </row>
    <row r="35" spans="1:13" ht="31.5" x14ac:dyDescent="0.25">
      <c r="A35" s="101"/>
      <c r="B35" s="102"/>
      <c r="C35" s="102"/>
      <c r="D35" s="46" t="s">
        <v>110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/>
      <c r="L35" s="53"/>
      <c r="M35" s="42"/>
    </row>
    <row r="36" spans="1:13" x14ac:dyDescent="0.25">
      <c r="A36" s="101"/>
      <c r="B36" s="102"/>
      <c r="C36" s="102"/>
      <c r="D36" s="42" t="s">
        <v>82</v>
      </c>
      <c r="E36" s="53">
        <v>0</v>
      </c>
      <c r="F36" s="53">
        <v>0</v>
      </c>
      <c r="G36" s="53">
        <v>0</v>
      </c>
      <c r="H36" s="53">
        <v>0</v>
      </c>
      <c r="I36" s="53">
        <v>0</v>
      </c>
      <c r="J36" s="53">
        <v>0</v>
      </c>
      <c r="K36" s="53"/>
      <c r="L36" s="53"/>
      <c r="M36" s="42"/>
    </row>
    <row r="37" spans="1:13" ht="15.75" hidden="1" customHeight="1" outlineLevel="1" x14ac:dyDescent="0.25">
      <c r="A37" s="101">
        <v>4</v>
      </c>
      <c r="B37" s="102" t="str">
        <f>'пр 10 к Пор'!B43</f>
        <v>Подпрограмма …</v>
      </c>
      <c r="C37" s="102">
        <f>'пр 10 к Пор'!C43</f>
        <v>4</v>
      </c>
      <c r="D37" s="48" t="s">
        <v>85</v>
      </c>
      <c r="E37" s="55">
        <f>SUM(E39:E43)</f>
        <v>0</v>
      </c>
      <c r="F37" s="55">
        <f t="shared" ref="F37:L37" si="3">SUM(F39:F43)</f>
        <v>0</v>
      </c>
      <c r="G37" s="55">
        <f t="shared" si="3"/>
        <v>0</v>
      </c>
      <c r="H37" s="55">
        <f t="shared" si="3"/>
        <v>0</v>
      </c>
      <c r="I37" s="55">
        <f t="shared" si="3"/>
        <v>0</v>
      </c>
      <c r="J37" s="55">
        <f t="shared" si="3"/>
        <v>0</v>
      </c>
      <c r="K37" s="55">
        <f t="shared" si="3"/>
        <v>0</v>
      </c>
      <c r="L37" s="55">
        <f t="shared" si="3"/>
        <v>0</v>
      </c>
      <c r="M37" s="48"/>
    </row>
    <row r="38" spans="1:13" hidden="1" outlineLevel="1" x14ac:dyDescent="0.25">
      <c r="A38" s="101"/>
      <c r="B38" s="102"/>
      <c r="C38" s="102"/>
      <c r="D38" s="42" t="s">
        <v>84</v>
      </c>
      <c r="E38" s="53"/>
      <c r="F38" s="53"/>
      <c r="G38" s="53"/>
      <c r="H38" s="53"/>
      <c r="I38" s="53"/>
      <c r="J38" s="53"/>
      <c r="K38" s="53"/>
      <c r="L38" s="53"/>
      <c r="M38" s="42"/>
    </row>
    <row r="39" spans="1:13" hidden="1" outlineLevel="1" x14ac:dyDescent="0.25">
      <c r="A39" s="101"/>
      <c r="B39" s="102"/>
      <c r="C39" s="102"/>
      <c r="D39" s="47" t="s">
        <v>108</v>
      </c>
      <c r="E39" s="53"/>
      <c r="F39" s="53"/>
      <c r="G39" s="53"/>
      <c r="H39" s="53"/>
      <c r="I39" s="53"/>
      <c r="J39" s="53"/>
      <c r="K39" s="53"/>
      <c r="L39" s="53"/>
      <c r="M39" s="42"/>
    </row>
    <row r="40" spans="1:13" hidden="1" outlineLevel="1" x14ac:dyDescent="0.25">
      <c r="A40" s="101"/>
      <c r="B40" s="102"/>
      <c r="C40" s="102"/>
      <c r="D40" s="42" t="s">
        <v>109</v>
      </c>
      <c r="E40" s="53"/>
      <c r="F40" s="53"/>
      <c r="G40" s="53"/>
      <c r="H40" s="53"/>
      <c r="I40" s="53"/>
      <c r="J40" s="53"/>
      <c r="K40" s="53"/>
      <c r="L40" s="53"/>
      <c r="M40" s="42"/>
    </row>
    <row r="41" spans="1:13" hidden="1" outlineLevel="1" x14ac:dyDescent="0.25">
      <c r="A41" s="101"/>
      <c r="B41" s="102"/>
      <c r="C41" s="102"/>
      <c r="D41" s="42" t="s">
        <v>83</v>
      </c>
      <c r="E41" s="53"/>
      <c r="F41" s="53"/>
      <c r="G41" s="53"/>
      <c r="H41" s="53"/>
      <c r="I41" s="53"/>
      <c r="J41" s="53"/>
      <c r="K41" s="53"/>
      <c r="L41" s="53"/>
      <c r="M41" s="42"/>
    </row>
    <row r="42" spans="1:13" ht="31.5" hidden="1" outlineLevel="1" x14ac:dyDescent="0.25">
      <c r="A42" s="101"/>
      <c r="B42" s="102"/>
      <c r="C42" s="102"/>
      <c r="D42" s="46" t="s">
        <v>110</v>
      </c>
      <c r="E42" s="53"/>
      <c r="F42" s="53"/>
      <c r="G42" s="53"/>
      <c r="H42" s="53"/>
      <c r="I42" s="53"/>
      <c r="J42" s="53"/>
      <c r="K42" s="53"/>
      <c r="L42" s="53"/>
      <c r="M42" s="42"/>
    </row>
    <row r="43" spans="1:13" hidden="1" outlineLevel="1" x14ac:dyDescent="0.25">
      <c r="A43" s="101"/>
      <c r="B43" s="102"/>
      <c r="C43" s="102"/>
      <c r="D43" s="42" t="s">
        <v>82</v>
      </c>
      <c r="E43" s="53"/>
      <c r="F43" s="53"/>
      <c r="G43" s="53"/>
      <c r="H43" s="53"/>
      <c r="I43" s="53"/>
      <c r="J43" s="53"/>
      <c r="K43" s="53"/>
      <c r="L43" s="53"/>
      <c r="M43" s="42"/>
    </row>
    <row r="44" spans="1:13" ht="15.75" hidden="1" customHeight="1" outlineLevel="1" x14ac:dyDescent="0.25">
      <c r="A44" s="101">
        <v>5</v>
      </c>
      <c r="B44" s="102" t="str">
        <f>'пр 10 к Пор'!B52</f>
        <v>Подпрограмма …</v>
      </c>
      <c r="C44" s="102">
        <f>'пр 10 к Пор'!C52</f>
        <v>5</v>
      </c>
      <c r="D44" s="48" t="s">
        <v>85</v>
      </c>
      <c r="E44" s="55">
        <f>SUM(E46:E50)</f>
        <v>0</v>
      </c>
      <c r="F44" s="55">
        <f t="shared" ref="F44:L44" si="4">SUM(F46:F50)</f>
        <v>0</v>
      </c>
      <c r="G44" s="55">
        <f t="shared" si="4"/>
        <v>0</v>
      </c>
      <c r="H44" s="55">
        <f t="shared" si="4"/>
        <v>0</v>
      </c>
      <c r="I44" s="55">
        <f t="shared" si="4"/>
        <v>0</v>
      </c>
      <c r="J44" s="55">
        <f t="shared" si="4"/>
        <v>0</v>
      </c>
      <c r="K44" s="55">
        <f t="shared" si="4"/>
        <v>0</v>
      </c>
      <c r="L44" s="55">
        <f t="shared" si="4"/>
        <v>0</v>
      </c>
      <c r="M44" s="48"/>
    </row>
    <row r="45" spans="1:13" hidden="1" outlineLevel="1" x14ac:dyDescent="0.25">
      <c r="A45" s="101"/>
      <c r="B45" s="102"/>
      <c r="C45" s="102"/>
      <c r="D45" s="42" t="s">
        <v>84</v>
      </c>
      <c r="E45" s="53"/>
      <c r="F45" s="53"/>
      <c r="G45" s="53"/>
      <c r="H45" s="53"/>
      <c r="I45" s="53"/>
      <c r="J45" s="53"/>
      <c r="K45" s="53"/>
      <c r="L45" s="53"/>
      <c r="M45" s="42"/>
    </row>
    <row r="46" spans="1:13" hidden="1" outlineLevel="1" x14ac:dyDescent="0.25">
      <c r="A46" s="101"/>
      <c r="B46" s="102"/>
      <c r="C46" s="102"/>
      <c r="D46" s="47" t="s">
        <v>108</v>
      </c>
      <c r="E46" s="53"/>
      <c r="F46" s="53"/>
      <c r="G46" s="53"/>
      <c r="H46" s="53"/>
      <c r="I46" s="53"/>
      <c r="J46" s="53"/>
      <c r="K46" s="53"/>
      <c r="L46" s="53"/>
      <c r="M46" s="42"/>
    </row>
    <row r="47" spans="1:13" hidden="1" outlineLevel="1" x14ac:dyDescent="0.25">
      <c r="A47" s="101"/>
      <c r="B47" s="102"/>
      <c r="C47" s="102"/>
      <c r="D47" s="42" t="s">
        <v>109</v>
      </c>
      <c r="E47" s="53"/>
      <c r="F47" s="53"/>
      <c r="G47" s="53"/>
      <c r="H47" s="53"/>
      <c r="I47" s="53"/>
      <c r="J47" s="53"/>
      <c r="K47" s="53"/>
      <c r="L47" s="53"/>
      <c r="M47" s="42"/>
    </row>
    <row r="48" spans="1:13" hidden="1" outlineLevel="1" x14ac:dyDescent="0.25">
      <c r="A48" s="101"/>
      <c r="B48" s="102"/>
      <c r="C48" s="102"/>
      <c r="D48" s="42" t="s">
        <v>83</v>
      </c>
      <c r="E48" s="53"/>
      <c r="F48" s="53"/>
      <c r="G48" s="53"/>
      <c r="H48" s="53"/>
      <c r="I48" s="53"/>
      <c r="J48" s="53"/>
      <c r="K48" s="53"/>
      <c r="L48" s="53"/>
      <c r="M48" s="42"/>
    </row>
    <row r="49" spans="1:13" ht="31.5" hidden="1" outlineLevel="1" x14ac:dyDescent="0.25">
      <c r="A49" s="101"/>
      <c r="B49" s="102"/>
      <c r="C49" s="102"/>
      <c r="D49" s="46" t="s">
        <v>110</v>
      </c>
      <c r="E49" s="53"/>
      <c r="F49" s="53"/>
      <c r="G49" s="53"/>
      <c r="H49" s="53"/>
      <c r="I49" s="53"/>
      <c r="J49" s="53"/>
      <c r="K49" s="53"/>
      <c r="L49" s="53"/>
      <c r="M49" s="42"/>
    </row>
    <row r="50" spans="1:13" hidden="1" outlineLevel="1" x14ac:dyDescent="0.25">
      <c r="A50" s="101"/>
      <c r="B50" s="102"/>
      <c r="C50" s="102"/>
      <c r="D50" s="42" t="s">
        <v>82</v>
      </c>
      <c r="E50" s="53"/>
      <c r="F50" s="53"/>
      <c r="G50" s="53"/>
      <c r="H50" s="53"/>
      <c r="I50" s="53"/>
      <c r="J50" s="53"/>
      <c r="K50" s="53"/>
      <c r="L50" s="53"/>
      <c r="M50" s="42"/>
    </row>
    <row r="51" spans="1:13" ht="15.75" hidden="1" customHeight="1" outlineLevel="1" x14ac:dyDescent="0.25">
      <c r="A51" s="101">
        <v>6</v>
      </c>
      <c r="B51" s="102" t="str">
        <f>'пр 10 к Пор'!B61</f>
        <v>Подпрограмма …</v>
      </c>
      <c r="C51" s="102">
        <f>'пр 10 к Пор'!C61</f>
        <v>6</v>
      </c>
      <c r="D51" s="48" t="s">
        <v>85</v>
      </c>
      <c r="E51" s="55">
        <f>SUM(E53:E57)</f>
        <v>0</v>
      </c>
      <c r="F51" s="55">
        <f t="shared" ref="F51:L51" si="5">SUM(F53:F57)</f>
        <v>0</v>
      </c>
      <c r="G51" s="55">
        <f t="shared" si="5"/>
        <v>0</v>
      </c>
      <c r="H51" s="55">
        <f t="shared" si="5"/>
        <v>0</v>
      </c>
      <c r="I51" s="55">
        <f t="shared" si="5"/>
        <v>0</v>
      </c>
      <c r="J51" s="55">
        <f t="shared" si="5"/>
        <v>0</v>
      </c>
      <c r="K51" s="55">
        <f t="shared" si="5"/>
        <v>0</v>
      </c>
      <c r="L51" s="55">
        <f t="shared" si="5"/>
        <v>0</v>
      </c>
      <c r="M51" s="48"/>
    </row>
    <row r="52" spans="1:13" hidden="1" outlineLevel="1" x14ac:dyDescent="0.25">
      <c r="A52" s="101"/>
      <c r="B52" s="102"/>
      <c r="C52" s="102"/>
      <c r="D52" s="42" t="s">
        <v>84</v>
      </c>
      <c r="E52" s="53"/>
      <c r="F52" s="53"/>
      <c r="G52" s="53"/>
      <c r="H52" s="53"/>
      <c r="I52" s="53"/>
      <c r="J52" s="53"/>
      <c r="K52" s="53"/>
      <c r="L52" s="53"/>
      <c r="M52" s="42"/>
    </row>
    <row r="53" spans="1:13" hidden="1" outlineLevel="1" x14ac:dyDescent="0.25">
      <c r="A53" s="101"/>
      <c r="B53" s="102"/>
      <c r="C53" s="102"/>
      <c r="D53" s="47" t="s">
        <v>108</v>
      </c>
      <c r="E53" s="53"/>
      <c r="F53" s="53"/>
      <c r="G53" s="53"/>
      <c r="H53" s="53"/>
      <c r="I53" s="53"/>
      <c r="J53" s="53"/>
      <c r="K53" s="53"/>
      <c r="L53" s="53"/>
      <c r="M53" s="42"/>
    </row>
    <row r="54" spans="1:13" hidden="1" outlineLevel="1" x14ac:dyDescent="0.25">
      <c r="A54" s="101"/>
      <c r="B54" s="102"/>
      <c r="C54" s="102"/>
      <c r="D54" s="42" t="s">
        <v>109</v>
      </c>
      <c r="E54" s="53"/>
      <c r="F54" s="53"/>
      <c r="G54" s="53"/>
      <c r="H54" s="53"/>
      <c r="I54" s="53"/>
      <c r="J54" s="53"/>
      <c r="K54" s="53"/>
      <c r="L54" s="53"/>
      <c r="M54" s="42"/>
    </row>
    <row r="55" spans="1:13" hidden="1" outlineLevel="1" x14ac:dyDescent="0.25">
      <c r="A55" s="101"/>
      <c r="B55" s="102"/>
      <c r="C55" s="102"/>
      <c r="D55" s="42" t="s">
        <v>83</v>
      </c>
      <c r="E55" s="53"/>
      <c r="F55" s="53"/>
      <c r="G55" s="53"/>
      <c r="H55" s="53"/>
      <c r="I55" s="53"/>
      <c r="J55" s="53"/>
      <c r="K55" s="53"/>
      <c r="L55" s="53"/>
      <c r="M55" s="42"/>
    </row>
    <row r="56" spans="1:13" ht="31.5" hidden="1" outlineLevel="1" x14ac:dyDescent="0.25">
      <c r="A56" s="101"/>
      <c r="B56" s="102"/>
      <c r="C56" s="102"/>
      <c r="D56" s="46" t="s">
        <v>110</v>
      </c>
      <c r="E56" s="53"/>
      <c r="F56" s="53"/>
      <c r="G56" s="53"/>
      <c r="H56" s="53"/>
      <c r="I56" s="53"/>
      <c r="J56" s="53"/>
      <c r="K56" s="53"/>
      <c r="L56" s="53"/>
      <c r="M56" s="42"/>
    </row>
    <row r="57" spans="1:13" hidden="1" outlineLevel="1" x14ac:dyDescent="0.25">
      <c r="A57" s="101"/>
      <c r="B57" s="102"/>
      <c r="C57" s="102"/>
      <c r="D57" s="42" t="s">
        <v>82</v>
      </c>
      <c r="E57" s="53"/>
      <c r="F57" s="53"/>
      <c r="G57" s="53"/>
      <c r="H57" s="53"/>
      <c r="I57" s="53"/>
      <c r="J57" s="53"/>
      <c r="K57" s="53"/>
      <c r="L57" s="53"/>
      <c r="M57" s="42"/>
    </row>
    <row r="58" spans="1:13" ht="15.75" hidden="1" customHeight="1" outlineLevel="1" x14ac:dyDescent="0.25">
      <c r="A58" s="101">
        <v>7</v>
      </c>
      <c r="B58" s="102" t="str">
        <f>'пр 10 к Пор'!B70</f>
        <v>Подпрограмма …</v>
      </c>
      <c r="C58" s="102">
        <f>'пр 10 к Пор'!C70</f>
        <v>7</v>
      </c>
      <c r="D58" s="48" t="s">
        <v>85</v>
      </c>
      <c r="E58" s="55">
        <f>SUM(E60:E64)</f>
        <v>0</v>
      </c>
      <c r="F58" s="55">
        <f t="shared" ref="F58:L58" si="6">SUM(F60:F64)</f>
        <v>0</v>
      </c>
      <c r="G58" s="55">
        <f t="shared" si="6"/>
        <v>0</v>
      </c>
      <c r="H58" s="55">
        <f t="shared" si="6"/>
        <v>0</v>
      </c>
      <c r="I58" s="55">
        <f t="shared" si="6"/>
        <v>0</v>
      </c>
      <c r="J58" s="55">
        <f t="shared" si="6"/>
        <v>0</v>
      </c>
      <c r="K58" s="55">
        <f t="shared" si="6"/>
        <v>0</v>
      </c>
      <c r="L58" s="55">
        <f t="shared" si="6"/>
        <v>0</v>
      </c>
      <c r="M58" s="48"/>
    </row>
    <row r="59" spans="1:13" hidden="1" outlineLevel="1" x14ac:dyDescent="0.25">
      <c r="A59" s="101"/>
      <c r="B59" s="102"/>
      <c r="C59" s="102"/>
      <c r="D59" s="42" t="s">
        <v>84</v>
      </c>
      <c r="E59" s="53"/>
      <c r="F59" s="53"/>
      <c r="G59" s="53"/>
      <c r="H59" s="53"/>
      <c r="I59" s="53"/>
      <c r="J59" s="53"/>
      <c r="K59" s="53"/>
      <c r="L59" s="53"/>
      <c r="M59" s="42"/>
    </row>
    <row r="60" spans="1:13" hidden="1" outlineLevel="1" x14ac:dyDescent="0.25">
      <c r="A60" s="101"/>
      <c r="B60" s="102"/>
      <c r="C60" s="102"/>
      <c r="D60" s="47" t="s">
        <v>108</v>
      </c>
      <c r="E60" s="53"/>
      <c r="F60" s="53"/>
      <c r="G60" s="53"/>
      <c r="H60" s="53"/>
      <c r="I60" s="53"/>
      <c r="J60" s="53"/>
      <c r="K60" s="53"/>
      <c r="L60" s="53"/>
      <c r="M60" s="42"/>
    </row>
    <row r="61" spans="1:13" hidden="1" outlineLevel="1" x14ac:dyDescent="0.25">
      <c r="A61" s="101"/>
      <c r="B61" s="102"/>
      <c r="C61" s="102"/>
      <c r="D61" s="42" t="s">
        <v>109</v>
      </c>
      <c r="E61" s="53"/>
      <c r="F61" s="53"/>
      <c r="G61" s="53"/>
      <c r="H61" s="53"/>
      <c r="I61" s="53"/>
      <c r="J61" s="53"/>
      <c r="K61" s="53"/>
      <c r="L61" s="53"/>
      <c r="M61" s="42"/>
    </row>
    <row r="62" spans="1:13" hidden="1" outlineLevel="1" x14ac:dyDescent="0.25">
      <c r="A62" s="101"/>
      <c r="B62" s="102"/>
      <c r="C62" s="102"/>
      <c r="D62" s="42" t="s">
        <v>83</v>
      </c>
      <c r="E62" s="53"/>
      <c r="F62" s="53"/>
      <c r="G62" s="53"/>
      <c r="H62" s="53"/>
      <c r="I62" s="53"/>
      <c r="J62" s="53"/>
      <c r="K62" s="53"/>
      <c r="L62" s="53"/>
      <c r="M62" s="42"/>
    </row>
    <row r="63" spans="1:13" ht="31.5" hidden="1" outlineLevel="1" x14ac:dyDescent="0.25">
      <c r="A63" s="101"/>
      <c r="B63" s="102"/>
      <c r="C63" s="102"/>
      <c r="D63" s="46" t="s">
        <v>110</v>
      </c>
      <c r="E63" s="53"/>
      <c r="F63" s="53"/>
      <c r="G63" s="53"/>
      <c r="H63" s="53"/>
      <c r="I63" s="53"/>
      <c r="J63" s="53"/>
      <c r="K63" s="53"/>
      <c r="L63" s="53"/>
      <c r="M63" s="42"/>
    </row>
    <row r="64" spans="1:13" hidden="1" outlineLevel="1" x14ac:dyDescent="0.25">
      <c r="A64" s="101"/>
      <c r="B64" s="102"/>
      <c r="C64" s="102"/>
      <c r="D64" s="42" t="s">
        <v>82</v>
      </c>
      <c r="E64" s="53"/>
      <c r="F64" s="53"/>
      <c r="G64" s="53"/>
      <c r="H64" s="53"/>
      <c r="I64" s="53"/>
      <c r="J64" s="53"/>
      <c r="K64" s="53"/>
      <c r="L64" s="53"/>
      <c r="M64" s="42"/>
    </row>
    <row r="65" spans="1:13" ht="15.75" hidden="1" customHeight="1" outlineLevel="1" x14ac:dyDescent="0.25">
      <c r="A65" s="101">
        <v>8</v>
      </c>
      <c r="B65" s="102" t="str">
        <f>'пр 10 к Пор'!B79</f>
        <v>Отдельное мероприятие</v>
      </c>
      <c r="C65" s="102">
        <f>'пр 10 к Пор'!C79</f>
        <v>8</v>
      </c>
      <c r="D65" s="48" t="s">
        <v>85</v>
      </c>
      <c r="E65" s="55">
        <f>SUM(E67:E71)</f>
        <v>0</v>
      </c>
      <c r="F65" s="55">
        <f t="shared" ref="F65:L65" si="7">SUM(F67:F71)</f>
        <v>0</v>
      </c>
      <c r="G65" s="55">
        <f t="shared" si="7"/>
        <v>0</v>
      </c>
      <c r="H65" s="55">
        <f t="shared" si="7"/>
        <v>0</v>
      </c>
      <c r="I65" s="55">
        <f t="shared" si="7"/>
        <v>0</v>
      </c>
      <c r="J65" s="55">
        <f t="shared" si="7"/>
        <v>0</v>
      </c>
      <c r="K65" s="55">
        <f t="shared" si="7"/>
        <v>0</v>
      </c>
      <c r="L65" s="55">
        <f t="shared" si="7"/>
        <v>0</v>
      </c>
      <c r="M65" s="48"/>
    </row>
    <row r="66" spans="1:13" hidden="1" outlineLevel="1" x14ac:dyDescent="0.25">
      <c r="A66" s="101"/>
      <c r="B66" s="102"/>
      <c r="C66" s="102"/>
      <c r="D66" s="42" t="s">
        <v>84</v>
      </c>
      <c r="E66" s="53"/>
      <c r="F66" s="53"/>
      <c r="G66" s="53"/>
      <c r="H66" s="53"/>
      <c r="I66" s="53"/>
      <c r="J66" s="53"/>
      <c r="K66" s="53"/>
      <c r="L66" s="53"/>
      <c r="M66" s="42"/>
    </row>
    <row r="67" spans="1:13" hidden="1" outlineLevel="1" x14ac:dyDescent="0.25">
      <c r="A67" s="101"/>
      <c r="B67" s="102"/>
      <c r="C67" s="102"/>
      <c r="D67" s="47" t="s">
        <v>108</v>
      </c>
      <c r="E67" s="53"/>
      <c r="F67" s="53"/>
      <c r="G67" s="53"/>
      <c r="H67" s="53"/>
      <c r="I67" s="53"/>
      <c r="J67" s="53"/>
      <c r="K67" s="53"/>
      <c r="L67" s="53"/>
      <c r="M67" s="42"/>
    </row>
    <row r="68" spans="1:13" hidden="1" outlineLevel="1" x14ac:dyDescent="0.25">
      <c r="A68" s="101"/>
      <c r="B68" s="102"/>
      <c r="C68" s="102"/>
      <c r="D68" s="42" t="s">
        <v>109</v>
      </c>
      <c r="E68" s="53"/>
      <c r="F68" s="53"/>
      <c r="G68" s="53"/>
      <c r="H68" s="53"/>
      <c r="I68" s="53"/>
      <c r="J68" s="53"/>
      <c r="K68" s="53"/>
      <c r="L68" s="53"/>
      <c r="M68" s="42"/>
    </row>
    <row r="69" spans="1:13" hidden="1" outlineLevel="1" x14ac:dyDescent="0.25">
      <c r="A69" s="101"/>
      <c r="B69" s="102"/>
      <c r="C69" s="102"/>
      <c r="D69" s="42" t="s">
        <v>83</v>
      </c>
      <c r="E69" s="53"/>
      <c r="F69" s="53"/>
      <c r="G69" s="53"/>
      <c r="H69" s="53"/>
      <c r="I69" s="53"/>
      <c r="J69" s="53"/>
      <c r="K69" s="53"/>
      <c r="L69" s="53"/>
      <c r="M69" s="42"/>
    </row>
    <row r="70" spans="1:13" ht="31.5" hidden="1" outlineLevel="1" x14ac:dyDescent="0.25">
      <c r="A70" s="101"/>
      <c r="B70" s="102"/>
      <c r="C70" s="102"/>
      <c r="D70" s="46" t="s">
        <v>110</v>
      </c>
      <c r="E70" s="53"/>
      <c r="F70" s="53"/>
      <c r="G70" s="53"/>
      <c r="H70" s="53"/>
      <c r="I70" s="53"/>
      <c r="J70" s="53"/>
      <c r="K70" s="53"/>
      <c r="L70" s="53"/>
      <c r="M70" s="42"/>
    </row>
    <row r="71" spans="1:13" hidden="1" outlineLevel="1" x14ac:dyDescent="0.25">
      <c r="A71" s="101"/>
      <c r="B71" s="102"/>
      <c r="C71" s="102"/>
      <c r="D71" s="42" t="s">
        <v>82</v>
      </c>
      <c r="E71" s="53"/>
      <c r="F71" s="53"/>
      <c r="G71" s="53"/>
      <c r="H71" s="53"/>
      <c r="I71" s="53"/>
      <c r="J71" s="53"/>
      <c r="K71" s="53"/>
      <c r="L71" s="53"/>
      <c r="M71" s="42"/>
    </row>
    <row r="72" spans="1:13" ht="15.75" hidden="1" customHeight="1" outlineLevel="1" x14ac:dyDescent="0.25">
      <c r="A72" s="101">
        <v>9</v>
      </c>
      <c r="B72" s="102" t="str">
        <f>'пр 10 к Пор'!B88</f>
        <v>Отдельное мероприятие</v>
      </c>
      <c r="C72" s="102">
        <f>'пр 10 к Пор'!C88</f>
        <v>9</v>
      </c>
      <c r="D72" s="48" t="s">
        <v>85</v>
      </c>
      <c r="E72" s="55">
        <f>SUM(E74:E78)</f>
        <v>0</v>
      </c>
      <c r="F72" s="55">
        <f t="shared" ref="F72:L72" si="8">SUM(F74:F78)</f>
        <v>0</v>
      </c>
      <c r="G72" s="55">
        <f t="shared" si="8"/>
        <v>0</v>
      </c>
      <c r="H72" s="55">
        <f t="shared" si="8"/>
        <v>0</v>
      </c>
      <c r="I72" s="55">
        <f t="shared" si="8"/>
        <v>0</v>
      </c>
      <c r="J72" s="55">
        <f t="shared" si="8"/>
        <v>0</v>
      </c>
      <c r="K72" s="55">
        <f t="shared" si="8"/>
        <v>0</v>
      </c>
      <c r="L72" s="55">
        <f t="shared" si="8"/>
        <v>0</v>
      </c>
      <c r="M72" s="48"/>
    </row>
    <row r="73" spans="1:13" hidden="1" outlineLevel="1" x14ac:dyDescent="0.25">
      <c r="A73" s="101"/>
      <c r="B73" s="102"/>
      <c r="C73" s="102"/>
      <c r="D73" s="42" t="s">
        <v>84</v>
      </c>
      <c r="E73" s="53"/>
      <c r="F73" s="53"/>
      <c r="G73" s="53"/>
      <c r="H73" s="53"/>
      <c r="I73" s="53"/>
      <c r="J73" s="53"/>
      <c r="K73" s="53"/>
      <c r="L73" s="53"/>
      <c r="M73" s="42"/>
    </row>
    <row r="74" spans="1:13" hidden="1" outlineLevel="1" x14ac:dyDescent="0.25">
      <c r="A74" s="101"/>
      <c r="B74" s="102"/>
      <c r="C74" s="102"/>
      <c r="D74" s="47" t="s">
        <v>108</v>
      </c>
      <c r="E74" s="53"/>
      <c r="F74" s="53"/>
      <c r="G74" s="53"/>
      <c r="H74" s="53"/>
      <c r="I74" s="53"/>
      <c r="J74" s="53"/>
      <c r="K74" s="53"/>
      <c r="L74" s="53"/>
      <c r="M74" s="42"/>
    </row>
    <row r="75" spans="1:13" hidden="1" outlineLevel="1" x14ac:dyDescent="0.25">
      <c r="A75" s="101"/>
      <c r="B75" s="102"/>
      <c r="C75" s="102"/>
      <c r="D75" s="42" t="s">
        <v>109</v>
      </c>
      <c r="E75" s="53"/>
      <c r="F75" s="53"/>
      <c r="G75" s="53"/>
      <c r="H75" s="53"/>
      <c r="I75" s="53"/>
      <c r="J75" s="53"/>
      <c r="K75" s="53"/>
      <c r="L75" s="53"/>
      <c r="M75" s="42"/>
    </row>
    <row r="76" spans="1:13" hidden="1" outlineLevel="1" x14ac:dyDescent="0.25">
      <c r="A76" s="101"/>
      <c r="B76" s="102"/>
      <c r="C76" s="102"/>
      <c r="D76" s="42" t="s">
        <v>83</v>
      </c>
      <c r="E76" s="53"/>
      <c r="F76" s="53"/>
      <c r="G76" s="53"/>
      <c r="H76" s="53"/>
      <c r="I76" s="53"/>
      <c r="J76" s="53"/>
      <c r="K76" s="53"/>
      <c r="L76" s="53"/>
      <c r="M76" s="42"/>
    </row>
    <row r="77" spans="1:13" ht="31.5" hidden="1" outlineLevel="1" x14ac:dyDescent="0.25">
      <c r="A77" s="101"/>
      <c r="B77" s="102"/>
      <c r="C77" s="102"/>
      <c r="D77" s="46" t="s">
        <v>110</v>
      </c>
      <c r="E77" s="53"/>
      <c r="F77" s="53"/>
      <c r="G77" s="53"/>
      <c r="H77" s="53"/>
      <c r="I77" s="53"/>
      <c r="J77" s="53"/>
      <c r="K77" s="53"/>
      <c r="L77" s="53"/>
      <c r="M77" s="42"/>
    </row>
    <row r="78" spans="1:13" hidden="1" outlineLevel="1" x14ac:dyDescent="0.25">
      <c r="A78" s="101"/>
      <c r="B78" s="102"/>
      <c r="C78" s="102"/>
      <c r="D78" s="42" t="s">
        <v>82</v>
      </c>
      <c r="E78" s="53"/>
      <c r="F78" s="53"/>
      <c r="G78" s="53"/>
      <c r="H78" s="53"/>
      <c r="I78" s="53"/>
      <c r="J78" s="53"/>
      <c r="K78" s="53"/>
      <c r="L78" s="53"/>
      <c r="M78" s="42"/>
    </row>
    <row r="79" spans="1:13" ht="15.75" hidden="1" customHeight="1" outlineLevel="1" x14ac:dyDescent="0.25">
      <c r="A79" s="101">
        <v>10</v>
      </c>
      <c r="B79" s="102" t="str">
        <f>'пр 10 к Пор'!B97</f>
        <v>Отдельное мероприятие</v>
      </c>
      <c r="C79" s="102">
        <f>'пр 10 к Пор'!C97</f>
        <v>10</v>
      </c>
      <c r="D79" s="48" t="s">
        <v>85</v>
      </c>
      <c r="E79" s="55">
        <f>SUM(E81:E85)</f>
        <v>0</v>
      </c>
      <c r="F79" s="55">
        <f t="shared" ref="F79:L79" si="9">SUM(F81:F85)</f>
        <v>0</v>
      </c>
      <c r="G79" s="55">
        <f t="shared" si="9"/>
        <v>0</v>
      </c>
      <c r="H79" s="55">
        <f t="shared" si="9"/>
        <v>0</v>
      </c>
      <c r="I79" s="55">
        <f t="shared" si="9"/>
        <v>0</v>
      </c>
      <c r="J79" s="55">
        <f t="shared" si="9"/>
        <v>0</v>
      </c>
      <c r="K79" s="55">
        <f t="shared" si="9"/>
        <v>0</v>
      </c>
      <c r="L79" s="55">
        <f t="shared" si="9"/>
        <v>0</v>
      </c>
      <c r="M79" s="48"/>
    </row>
    <row r="80" spans="1:13" hidden="1" outlineLevel="1" x14ac:dyDescent="0.25">
      <c r="A80" s="101"/>
      <c r="B80" s="102"/>
      <c r="C80" s="102"/>
      <c r="D80" s="42" t="s">
        <v>84</v>
      </c>
      <c r="E80" s="53"/>
      <c r="F80" s="53"/>
      <c r="G80" s="53"/>
      <c r="H80" s="53"/>
      <c r="I80" s="53"/>
      <c r="J80" s="53"/>
      <c r="K80" s="53"/>
      <c r="L80" s="53"/>
      <c r="M80" s="42"/>
    </row>
    <row r="81" spans="1:13" hidden="1" outlineLevel="1" x14ac:dyDescent="0.25">
      <c r="A81" s="101"/>
      <c r="B81" s="102"/>
      <c r="C81" s="102"/>
      <c r="D81" s="47" t="s">
        <v>108</v>
      </c>
      <c r="E81" s="53"/>
      <c r="F81" s="53"/>
      <c r="G81" s="53"/>
      <c r="H81" s="53"/>
      <c r="I81" s="53"/>
      <c r="J81" s="53"/>
      <c r="K81" s="53"/>
      <c r="L81" s="53"/>
      <c r="M81" s="42"/>
    </row>
    <row r="82" spans="1:13" hidden="1" outlineLevel="1" x14ac:dyDescent="0.25">
      <c r="A82" s="101"/>
      <c r="B82" s="102"/>
      <c r="C82" s="102"/>
      <c r="D82" s="42" t="s">
        <v>109</v>
      </c>
      <c r="E82" s="53"/>
      <c r="F82" s="53"/>
      <c r="G82" s="53"/>
      <c r="H82" s="53"/>
      <c r="I82" s="53"/>
      <c r="J82" s="53"/>
      <c r="K82" s="53"/>
      <c r="L82" s="53"/>
      <c r="M82" s="42"/>
    </row>
    <row r="83" spans="1:13" hidden="1" outlineLevel="1" x14ac:dyDescent="0.25">
      <c r="A83" s="101"/>
      <c r="B83" s="102"/>
      <c r="C83" s="102"/>
      <c r="D83" s="42" t="s">
        <v>83</v>
      </c>
      <c r="E83" s="53"/>
      <c r="F83" s="53"/>
      <c r="G83" s="53"/>
      <c r="H83" s="53"/>
      <c r="I83" s="53"/>
      <c r="J83" s="53"/>
      <c r="K83" s="53"/>
      <c r="L83" s="53"/>
      <c r="M83" s="42"/>
    </row>
    <row r="84" spans="1:13" ht="31.5" hidden="1" outlineLevel="1" x14ac:dyDescent="0.25">
      <c r="A84" s="101"/>
      <c r="B84" s="102"/>
      <c r="C84" s="102"/>
      <c r="D84" s="46" t="s">
        <v>110</v>
      </c>
      <c r="E84" s="53"/>
      <c r="F84" s="53"/>
      <c r="G84" s="53"/>
      <c r="H84" s="53"/>
      <c r="I84" s="53"/>
      <c r="J84" s="53"/>
      <c r="K84" s="53"/>
      <c r="L84" s="53"/>
      <c r="M84" s="42"/>
    </row>
    <row r="85" spans="1:13" hidden="1" outlineLevel="1" x14ac:dyDescent="0.25">
      <c r="A85" s="101"/>
      <c r="B85" s="102"/>
      <c r="C85" s="102"/>
      <c r="D85" s="42" t="s">
        <v>82</v>
      </c>
      <c r="E85" s="53"/>
      <c r="F85" s="53"/>
      <c r="G85" s="53"/>
      <c r="H85" s="53"/>
      <c r="I85" s="53"/>
      <c r="J85" s="53"/>
      <c r="K85" s="53"/>
      <c r="L85" s="53"/>
      <c r="M85" s="42"/>
    </row>
    <row r="86" spans="1:13" collapsed="1" x14ac:dyDescent="0.25"/>
    <row r="89" spans="1:13" ht="39" customHeight="1" x14ac:dyDescent="0.25">
      <c r="B89" s="132" t="s">
        <v>145</v>
      </c>
      <c r="C89" s="100"/>
      <c r="D89" s="100"/>
      <c r="H89" s="99" t="s">
        <v>132</v>
      </c>
      <c r="I89" s="100"/>
    </row>
    <row r="114" spans="1:13" ht="18.75" x14ac:dyDescent="0.3">
      <c r="A114" s="90" t="s">
        <v>42</v>
      </c>
      <c r="B114" s="90"/>
      <c r="C114" s="90"/>
      <c r="D114" s="90"/>
      <c r="E114" s="90"/>
      <c r="F114" s="90"/>
      <c r="G114" s="90"/>
      <c r="H114" s="90"/>
      <c r="I114" s="90"/>
      <c r="K114" s="91" t="s">
        <v>41</v>
      </c>
      <c r="L114" s="91"/>
      <c r="M114" s="41" t="s">
        <v>40</v>
      </c>
    </row>
  </sheetData>
  <mergeCells count="46">
    <mergeCell ref="A12:M12"/>
    <mergeCell ref="A13:M13"/>
    <mergeCell ref="A14:M14"/>
    <mergeCell ref="A37:A43"/>
    <mergeCell ref="G19:J19"/>
    <mergeCell ref="A30:A36"/>
    <mergeCell ref="B30:B36"/>
    <mergeCell ref="C30:C36"/>
    <mergeCell ref="K114:L114"/>
    <mergeCell ref="A16:M16"/>
    <mergeCell ref="A15:M15"/>
    <mergeCell ref="A114:I114"/>
    <mergeCell ref="K19:L20"/>
    <mergeCell ref="M19:M21"/>
    <mergeCell ref="G20:H20"/>
    <mergeCell ref="I20:J20"/>
    <mergeCell ref="A23:A29"/>
    <mergeCell ref="B23:B29"/>
    <mergeCell ref="C23:C29"/>
    <mergeCell ref="A19:A21"/>
    <mergeCell ref="B19:B21"/>
    <mergeCell ref="C19:C21"/>
    <mergeCell ref="D19:D21"/>
    <mergeCell ref="E19:F20"/>
    <mergeCell ref="A51:A57"/>
    <mergeCell ref="B51:B57"/>
    <mergeCell ref="C51:C57"/>
    <mergeCell ref="B37:B43"/>
    <mergeCell ref="C37:C43"/>
    <mergeCell ref="A44:A50"/>
    <mergeCell ref="B44:B50"/>
    <mergeCell ref="C44:C50"/>
    <mergeCell ref="A58:A64"/>
    <mergeCell ref="B58:B64"/>
    <mergeCell ref="C58:C64"/>
    <mergeCell ref="A65:A71"/>
    <mergeCell ref="B65:B71"/>
    <mergeCell ref="C65:C71"/>
    <mergeCell ref="B89:D89"/>
    <mergeCell ref="H89:I89"/>
    <mergeCell ref="A72:A78"/>
    <mergeCell ref="B72:B78"/>
    <mergeCell ref="C72:C78"/>
    <mergeCell ref="A79:A85"/>
    <mergeCell ref="B79:B85"/>
    <mergeCell ref="C79:C85"/>
  </mergeCells>
  <pageMargins left="0.78740157480314965" right="0.78740157480314965" top="1.1811023622047245" bottom="0.36" header="0.31496062992125984" footer="0.31496062992125984"/>
  <pageSetup paperSize="9" scale="94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96"/>
  <sheetViews>
    <sheetView zoomScale="70" zoomScaleNormal="70" workbookViewId="0">
      <selection activeCell="A97" sqref="A97"/>
    </sheetView>
  </sheetViews>
  <sheetFormatPr defaultColWidth="9.140625" defaultRowHeight="15" outlineLevelRow="1" x14ac:dyDescent="0.25"/>
  <cols>
    <col min="1" max="1" width="56.5703125" style="4" customWidth="1"/>
    <col min="2" max="2" width="20.42578125" style="4" customWidth="1"/>
    <col min="3" max="3" width="15.7109375" style="4" customWidth="1"/>
    <col min="4" max="4" width="14.5703125" style="4" customWidth="1"/>
    <col min="5" max="5" width="22.7109375" style="4" customWidth="1"/>
    <col min="6" max="6" width="13.85546875" style="4" customWidth="1"/>
    <col min="7" max="16384" width="9.140625" style="4"/>
  </cols>
  <sheetData>
    <row r="1" spans="1:7" x14ac:dyDescent="0.25">
      <c r="D1" s="4" t="s">
        <v>137</v>
      </c>
    </row>
    <row r="3" spans="1:7" ht="48.75" customHeight="1" x14ac:dyDescent="0.25">
      <c r="D3" s="106" t="s">
        <v>33</v>
      </c>
      <c r="E3" s="106"/>
    </row>
    <row r="6" spans="1:7" ht="30.75" customHeight="1" x14ac:dyDescent="0.25">
      <c r="A6" s="104" t="s">
        <v>0</v>
      </c>
      <c r="B6" s="104"/>
      <c r="C6" s="104"/>
      <c r="D6" s="104"/>
      <c r="E6" s="104"/>
    </row>
    <row r="7" spans="1:7" x14ac:dyDescent="0.25">
      <c r="A7" s="5"/>
      <c r="B7" s="5"/>
      <c r="C7" s="5"/>
      <c r="D7" s="5"/>
      <c r="E7" s="5"/>
    </row>
    <row r="8" spans="1:7" x14ac:dyDescent="0.25">
      <c r="A8" s="105" t="s">
        <v>1</v>
      </c>
      <c r="B8" s="105" t="s">
        <v>2</v>
      </c>
      <c r="C8" s="105"/>
      <c r="D8" s="105"/>
      <c r="E8" s="105" t="s">
        <v>3</v>
      </c>
    </row>
    <row r="9" spans="1:7" ht="90" x14ac:dyDescent="0.25">
      <c r="A9" s="105"/>
      <c r="B9" s="18" t="s">
        <v>4</v>
      </c>
      <c r="C9" s="18" t="s">
        <v>5</v>
      </c>
      <c r="D9" s="18" t="s">
        <v>6</v>
      </c>
      <c r="E9" s="105"/>
    </row>
    <row r="10" spans="1:7" x14ac:dyDescent="0.25">
      <c r="A10" s="1">
        <v>1</v>
      </c>
      <c r="B10" s="1">
        <v>2</v>
      </c>
      <c r="C10" s="1">
        <v>3</v>
      </c>
      <c r="D10" s="1">
        <v>4</v>
      </c>
      <c r="E10" s="1" t="s">
        <v>11</v>
      </c>
    </row>
    <row r="11" spans="1:7" ht="15.75" x14ac:dyDescent="0.25">
      <c r="A11" s="27" t="s">
        <v>7</v>
      </c>
      <c r="B11" s="28">
        <f>B12+B21+B30+B39+B48+B57+B66+B75+B84</f>
        <v>15336.942720000001</v>
      </c>
      <c r="C11" s="28">
        <f>C12+C21+C30+C39+C48+C57+C66+C75+C84</f>
        <v>590.95128000000034</v>
      </c>
      <c r="D11" s="28">
        <f>D12+D21+D30+D39+D48+D57+D66+D75+D84</f>
        <v>15927.893999999998</v>
      </c>
      <c r="E11" s="72">
        <f>(B11+C11)/D11</f>
        <v>1.0000000000000002</v>
      </c>
      <c r="F11" s="61"/>
      <c r="G11" s="61"/>
    </row>
    <row r="12" spans="1:7" ht="31.5" x14ac:dyDescent="0.25">
      <c r="A12" s="2" t="str">
        <f>CONCATENATE('пр 10 к Пор'!B34,". ","""",'пр 10 к Пор'!C34,"""")</f>
        <v>Подпрограмма 1. "Развитие массовой физической культуры и спорта"</v>
      </c>
      <c r="B12" s="29">
        <f>SUM(B13:B20)</f>
        <v>15336.942720000001</v>
      </c>
      <c r="C12" s="29">
        <f>SUM(C13:C20)</f>
        <v>590.95128000000034</v>
      </c>
      <c r="D12" s="29">
        <f>SUM(D13:D20)</f>
        <v>15927.893999999998</v>
      </c>
      <c r="E12" s="73">
        <f t="shared" ref="E12:E55" si="0">(B12+C12)/D12</f>
        <v>1.0000000000000002</v>
      </c>
    </row>
    <row r="13" spans="1:7" ht="31.5" x14ac:dyDescent="0.25">
      <c r="A13" s="3" t="s">
        <v>126</v>
      </c>
      <c r="B13" s="31">
        <v>10246.624</v>
      </c>
      <c r="C13" s="31">
        <f>D13-B13</f>
        <v>0</v>
      </c>
      <c r="D13" s="31">
        <v>10246.624</v>
      </c>
      <c r="E13" s="129">
        <f t="shared" si="0"/>
        <v>1</v>
      </c>
      <c r="F13" s="77"/>
    </row>
    <row r="14" spans="1:7" ht="15.75" x14ac:dyDescent="0.25">
      <c r="A14" s="3" t="s">
        <v>127</v>
      </c>
      <c r="B14" s="31">
        <v>1409.2576799999999</v>
      </c>
      <c r="C14" s="31">
        <f t="shared" ref="C14:C20" si="1">D14-B14</f>
        <v>76.124320000000125</v>
      </c>
      <c r="D14" s="31">
        <v>1485.3820000000001</v>
      </c>
      <c r="E14" s="129">
        <f t="shared" si="0"/>
        <v>1</v>
      </c>
      <c r="F14" s="77"/>
    </row>
    <row r="15" spans="1:7" ht="31.5" x14ac:dyDescent="0.25">
      <c r="A15" s="3" t="s">
        <v>128</v>
      </c>
      <c r="B15" s="31">
        <v>687.8</v>
      </c>
      <c r="C15" s="31">
        <f t="shared" si="1"/>
        <v>74.5</v>
      </c>
      <c r="D15" s="31">
        <v>762.3</v>
      </c>
      <c r="E15" s="129">
        <f t="shared" si="0"/>
        <v>1</v>
      </c>
      <c r="F15" s="77"/>
    </row>
    <row r="16" spans="1:7" ht="78.75" x14ac:dyDescent="0.25">
      <c r="A16" s="3" t="s">
        <v>129</v>
      </c>
      <c r="B16" s="31">
        <v>2375.0279999999998</v>
      </c>
      <c r="C16" s="31">
        <f t="shared" si="1"/>
        <v>367.84000000000015</v>
      </c>
      <c r="D16" s="31">
        <v>2742.8679999999999</v>
      </c>
      <c r="E16" s="129">
        <f t="shared" si="0"/>
        <v>1</v>
      </c>
      <c r="F16" s="77"/>
    </row>
    <row r="17" spans="1:6" ht="78.75" x14ac:dyDescent="0.25">
      <c r="A17" s="3" t="s">
        <v>130</v>
      </c>
      <c r="B17" s="31">
        <v>385.79975999999999</v>
      </c>
      <c r="C17" s="31">
        <f t="shared" si="1"/>
        <v>64.850239999999985</v>
      </c>
      <c r="D17" s="31">
        <v>450.65</v>
      </c>
      <c r="E17" s="129">
        <f t="shared" si="0"/>
        <v>1</v>
      </c>
      <c r="F17" s="77"/>
    </row>
    <row r="18" spans="1:6" ht="63" x14ac:dyDescent="0.25">
      <c r="A18" s="3" t="s">
        <v>131</v>
      </c>
      <c r="B18" s="31">
        <v>98.073279999999997</v>
      </c>
      <c r="C18" s="31">
        <f t="shared" si="1"/>
        <v>1.9267200000000031</v>
      </c>
      <c r="D18" s="31">
        <v>100</v>
      </c>
      <c r="E18" s="129">
        <f t="shared" si="0"/>
        <v>1</v>
      </c>
      <c r="F18" s="77"/>
    </row>
    <row r="19" spans="1:6" ht="63" x14ac:dyDescent="0.25">
      <c r="A19" s="3" t="s">
        <v>141</v>
      </c>
      <c r="B19" s="31">
        <v>99.36</v>
      </c>
      <c r="C19" s="31">
        <f t="shared" si="1"/>
        <v>5.6400000000000006</v>
      </c>
      <c r="D19" s="31">
        <v>105</v>
      </c>
      <c r="E19" s="129">
        <f t="shared" si="0"/>
        <v>1</v>
      </c>
      <c r="F19" s="77"/>
    </row>
    <row r="20" spans="1:6" ht="47.25" x14ac:dyDescent="0.25">
      <c r="A20" s="3" t="s">
        <v>142</v>
      </c>
      <c r="B20" s="31">
        <v>35</v>
      </c>
      <c r="C20" s="31">
        <f t="shared" si="1"/>
        <v>7.0000000000000284E-2</v>
      </c>
      <c r="D20" s="31">
        <v>35.07</v>
      </c>
      <c r="E20" s="129">
        <f t="shared" si="0"/>
        <v>1</v>
      </c>
      <c r="F20" s="77"/>
    </row>
    <row r="21" spans="1:6" ht="15.75" hidden="1" outlineLevel="1" x14ac:dyDescent="0.25">
      <c r="A21" s="2"/>
      <c r="B21" s="29"/>
      <c r="C21" s="29"/>
      <c r="D21" s="29"/>
      <c r="E21" s="32"/>
      <c r="F21" s="77"/>
    </row>
    <row r="22" spans="1:6" ht="15.75" hidden="1" outlineLevel="1" x14ac:dyDescent="0.25">
      <c r="A22" s="3"/>
      <c r="B22" s="30"/>
      <c r="C22" s="30"/>
      <c r="D22" s="30"/>
      <c r="E22" s="33"/>
      <c r="F22" s="77"/>
    </row>
    <row r="23" spans="1:6" ht="15.75" hidden="1" outlineLevel="1" x14ac:dyDescent="0.25">
      <c r="A23" s="3"/>
      <c r="B23" s="30"/>
      <c r="C23" s="30"/>
      <c r="D23" s="30"/>
      <c r="E23" s="33"/>
      <c r="F23" s="77"/>
    </row>
    <row r="24" spans="1:6" ht="15.75" hidden="1" outlineLevel="1" x14ac:dyDescent="0.25">
      <c r="A24" s="3"/>
      <c r="B24" s="30"/>
      <c r="C24" s="30"/>
      <c r="D24" s="30"/>
      <c r="E24" s="33"/>
      <c r="F24" s="77"/>
    </row>
    <row r="25" spans="1:6" ht="15.75" hidden="1" outlineLevel="1" x14ac:dyDescent="0.25">
      <c r="A25" s="3"/>
      <c r="B25" s="30"/>
      <c r="C25" s="30"/>
      <c r="D25" s="30"/>
      <c r="E25" s="33"/>
      <c r="F25" s="77"/>
    </row>
    <row r="26" spans="1:6" ht="15.75" hidden="1" outlineLevel="1" x14ac:dyDescent="0.25">
      <c r="A26" s="3"/>
      <c r="B26" s="30"/>
      <c r="C26" s="30"/>
      <c r="D26" s="30"/>
      <c r="E26" s="33"/>
      <c r="F26" s="77"/>
    </row>
    <row r="27" spans="1:6" ht="15.75" hidden="1" outlineLevel="1" x14ac:dyDescent="0.25">
      <c r="A27" s="3"/>
      <c r="B27" s="30"/>
      <c r="C27" s="30"/>
      <c r="D27" s="30"/>
      <c r="E27" s="33"/>
      <c r="F27" s="77"/>
    </row>
    <row r="28" spans="1:6" ht="15.75" hidden="1" outlineLevel="1" x14ac:dyDescent="0.25">
      <c r="A28" s="3"/>
      <c r="B28" s="30"/>
      <c r="C28" s="30"/>
      <c r="D28" s="30"/>
      <c r="E28" s="33"/>
      <c r="F28" s="77"/>
    </row>
    <row r="29" spans="1:6" ht="15.75" hidden="1" outlineLevel="1" x14ac:dyDescent="0.25">
      <c r="A29" s="3"/>
      <c r="B29" s="30"/>
      <c r="C29" s="30"/>
      <c r="D29" s="30"/>
      <c r="E29" s="33"/>
      <c r="F29" s="77"/>
    </row>
    <row r="30" spans="1:6" ht="15.75" hidden="1" outlineLevel="1" x14ac:dyDescent="0.25">
      <c r="A30" s="2" t="str">
        <f>CONCATENATE('пр 10 к Пор'!B43,". ","""",'пр 10 к Пор'!C43,"""")</f>
        <v>Подпрограмма …. "4"</v>
      </c>
      <c r="B30" s="29">
        <f>SUM(B31:B38)</f>
        <v>0</v>
      </c>
      <c r="C30" s="29">
        <f>SUM(C31:C38)</f>
        <v>0</v>
      </c>
      <c r="D30" s="29">
        <f>SUM(D31:D38)</f>
        <v>0</v>
      </c>
      <c r="E30" s="32" t="e">
        <f t="shared" si="0"/>
        <v>#DIV/0!</v>
      </c>
      <c r="F30" s="77"/>
    </row>
    <row r="31" spans="1:6" ht="15.75" hidden="1" outlineLevel="1" x14ac:dyDescent="0.25">
      <c r="A31" s="3" t="s">
        <v>9</v>
      </c>
      <c r="B31" s="30"/>
      <c r="C31" s="30"/>
      <c r="D31" s="30"/>
      <c r="E31" s="33" t="e">
        <f t="shared" si="0"/>
        <v>#DIV/0!</v>
      </c>
      <c r="F31" s="77"/>
    </row>
    <row r="32" spans="1:6" ht="15.75" hidden="1" outlineLevel="1" x14ac:dyDescent="0.25">
      <c r="A32" s="3"/>
      <c r="B32" s="30"/>
      <c r="C32" s="30"/>
      <c r="D32" s="30"/>
      <c r="E32" s="33" t="e">
        <f t="shared" si="0"/>
        <v>#DIV/0!</v>
      </c>
      <c r="F32" s="77"/>
    </row>
    <row r="33" spans="1:6" ht="15.75" hidden="1" outlineLevel="1" x14ac:dyDescent="0.25">
      <c r="A33" s="3"/>
      <c r="B33" s="30"/>
      <c r="C33" s="30"/>
      <c r="D33" s="30"/>
      <c r="E33" s="33" t="e">
        <f t="shared" si="0"/>
        <v>#DIV/0!</v>
      </c>
      <c r="F33" s="77"/>
    </row>
    <row r="34" spans="1:6" ht="15.75" hidden="1" outlineLevel="1" x14ac:dyDescent="0.25">
      <c r="A34" s="3"/>
      <c r="B34" s="30"/>
      <c r="C34" s="30"/>
      <c r="D34" s="30"/>
      <c r="E34" s="33" t="e">
        <f t="shared" si="0"/>
        <v>#DIV/0!</v>
      </c>
      <c r="F34" s="77"/>
    </row>
    <row r="35" spans="1:6" ht="15.75" hidden="1" outlineLevel="1" x14ac:dyDescent="0.25">
      <c r="A35" s="3"/>
      <c r="B35" s="30"/>
      <c r="C35" s="30"/>
      <c r="D35" s="30"/>
      <c r="E35" s="33" t="e">
        <f t="shared" si="0"/>
        <v>#DIV/0!</v>
      </c>
      <c r="F35" s="77"/>
    </row>
    <row r="36" spans="1:6" ht="15.75" hidden="1" outlineLevel="1" x14ac:dyDescent="0.25">
      <c r="A36" s="3"/>
      <c r="B36" s="30"/>
      <c r="C36" s="30"/>
      <c r="D36" s="30"/>
      <c r="E36" s="33" t="e">
        <f t="shared" si="0"/>
        <v>#DIV/0!</v>
      </c>
      <c r="F36" s="77"/>
    </row>
    <row r="37" spans="1:6" ht="15.75" hidden="1" outlineLevel="1" x14ac:dyDescent="0.25">
      <c r="A37" s="3"/>
      <c r="B37" s="30"/>
      <c r="C37" s="30"/>
      <c r="D37" s="30"/>
      <c r="E37" s="33" t="e">
        <f t="shared" si="0"/>
        <v>#DIV/0!</v>
      </c>
      <c r="F37" s="77"/>
    </row>
    <row r="38" spans="1:6" ht="15.75" hidden="1" outlineLevel="1" x14ac:dyDescent="0.25">
      <c r="A38" s="3" t="s">
        <v>10</v>
      </c>
      <c r="B38" s="30"/>
      <c r="C38" s="31"/>
      <c r="D38" s="30"/>
      <c r="E38" s="33" t="e">
        <f t="shared" si="0"/>
        <v>#DIV/0!</v>
      </c>
      <c r="F38" s="77"/>
    </row>
    <row r="39" spans="1:6" ht="15.75" hidden="1" outlineLevel="1" x14ac:dyDescent="0.25">
      <c r="A39" s="2" t="str">
        <f>CONCATENATE('пр 10 к Пор'!B52,". ","""",'пр 10 к Пор'!C52,"""")</f>
        <v>Подпрограмма …. "5"</v>
      </c>
      <c r="B39" s="29">
        <f>SUM(B40:B47)</f>
        <v>0</v>
      </c>
      <c r="C39" s="29">
        <f>SUM(C40:C47)</f>
        <v>0</v>
      </c>
      <c r="D39" s="29">
        <f>SUM(D40:D47)</f>
        <v>0</v>
      </c>
      <c r="E39" s="32" t="e">
        <f t="shared" si="0"/>
        <v>#DIV/0!</v>
      </c>
      <c r="F39" s="77"/>
    </row>
    <row r="40" spans="1:6" ht="15.75" hidden="1" outlineLevel="1" x14ac:dyDescent="0.25">
      <c r="A40" s="3" t="s">
        <v>9</v>
      </c>
      <c r="B40" s="30"/>
      <c r="C40" s="30"/>
      <c r="D40" s="30"/>
      <c r="E40" s="33" t="e">
        <f t="shared" si="0"/>
        <v>#DIV/0!</v>
      </c>
      <c r="F40" s="77"/>
    </row>
    <row r="41" spans="1:6" ht="15.75" hidden="1" outlineLevel="1" x14ac:dyDescent="0.25">
      <c r="A41" s="3"/>
      <c r="B41" s="30"/>
      <c r="C41" s="30"/>
      <c r="D41" s="30"/>
      <c r="E41" s="33" t="e">
        <f t="shared" si="0"/>
        <v>#DIV/0!</v>
      </c>
      <c r="F41" s="77"/>
    </row>
    <row r="42" spans="1:6" ht="15.75" hidden="1" outlineLevel="1" x14ac:dyDescent="0.25">
      <c r="A42" s="3"/>
      <c r="B42" s="30"/>
      <c r="C42" s="30"/>
      <c r="D42" s="30"/>
      <c r="E42" s="33" t="e">
        <f t="shared" si="0"/>
        <v>#DIV/0!</v>
      </c>
      <c r="F42" s="77"/>
    </row>
    <row r="43" spans="1:6" ht="15.75" hidden="1" outlineLevel="1" x14ac:dyDescent="0.25">
      <c r="A43" s="3"/>
      <c r="B43" s="30"/>
      <c r="C43" s="30"/>
      <c r="D43" s="30"/>
      <c r="E43" s="33" t="e">
        <f t="shared" si="0"/>
        <v>#DIV/0!</v>
      </c>
      <c r="F43" s="77"/>
    </row>
    <row r="44" spans="1:6" ht="15.75" hidden="1" outlineLevel="1" x14ac:dyDescent="0.25">
      <c r="A44" s="3"/>
      <c r="B44" s="30"/>
      <c r="C44" s="30"/>
      <c r="D44" s="30"/>
      <c r="E44" s="33" t="e">
        <f t="shared" si="0"/>
        <v>#DIV/0!</v>
      </c>
      <c r="F44" s="77"/>
    </row>
    <row r="45" spans="1:6" ht="15.75" hidden="1" outlineLevel="1" x14ac:dyDescent="0.25">
      <c r="A45" s="3"/>
      <c r="B45" s="30"/>
      <c r="C45" s="30"/>
      <c r="D45" s="30"/>
      <c r="E45" s="33" t="e">
        <f t="shared" si="0"/>
        <v>#DIV/0!</v>
      </c>
      <c r="F45" s="77"/>
    </row>
    <row r="46" spans="1:6" ht="15.75" hidden="1" outlineLevel="1" x14ac:dyDescent="0.25">
      <c r="A46" s="3"/>
      <c r="B46" s="30"/>
      <c r="C46" s="30"/>
      <c r="D46" s="30"/>
      <c r="E46" s="33" t="e">
        <f t="shared" si="0"/>
        <v>#DIV/0!</v>
      </c>
      <c r="F46" s="77"/>
    </row>
    <row r="47" spans="1:6" ht="15.75" hidden="1" outlineLevel="1" x14ac:dyDescent="0.25">
      <c r="A47" s="3" t="s">
        <v>10</v>
      </c>
      <c r="B47" s="30"/>
      <c r="C47" s="31"/>
      <c r="D47" s="30"/>
      <c r="E47" s="33" t="e">
        <f t="shared" si="0"/>
        <v>#DIV/0!</v>
      </c>
      <c r="F47" s="77"/>
    </row>
    <row r="48" spans="1:6" ht="15.75" hidden="1" outlineLevel="1" x14ac:dyDescent="0.25">
      <c r="A48" s="2" t="str">
        <f>CONCATENATE('пр 10 к Пор'!B61,". ","""",'пр 10 к Пор'!C61,"""")</f>
        <v>Подпрограмма …. "6"</v>
      </c>
      <c r="B48" s="29">
        <f>SUM(B49:B56)</f>
        <v>0</v>
      </c>
      <c r="C48" s="29">
        <f>SUM(C49:C56)</f>
        <v>0</v>
      </c>
      <c r="D48" s="29">
        <f>SUM(D49:D56)</f>
        <v>0</v>
      </c>
      <c r="E48" s="32" t="e">
        <f t="shared" si="0"/>
        <v>#DIV/0!</v>
      </c>
      <c r="F48" s="77"/>
    </row>
    <row r="49" spans="1:6" ht="15.75" hidden="1" outlineLevel="1" x14ac:dyDescent="0.25">
      <c r="A49" s="3" t="s">
        <v>9</v>
      </c>
      <c r="B49" s="30"/>
      <c r="C49" s="30"/>
      <c r="D49" s="30"/>
      <c r="E49" s="33" t="e">
        <f t="shared" si="0"/>
        <v>#DIV/0!</v>
      </c>
      <c r="F49" s="77"/>
    </row>
    <row r="50" spans="1:6" ht="15.75" hidden="1" outlineLevel="1" x14ac:dyDescent="0.25">
      <c r="A50" s="3"/>
      <c r="B50" s="30"/>
      <c r="C50" s="30"/>
      <c r="D50" s="30"/>
      <c r="E50" s="33" t="e">
        <f t="shared" si="0"/>
        <v>#DIV/0!</v>
      </c>
      <c r="F50" s="77"/>
    </row>
    <row r="51" spans="1:6" ht="15.75" hidden="1" outlineLevel="1" x14ac:dyDescent="0.25">
      <c r="A51" s="3"/>
      <c r="B51" s="30"/>
      <c r="C51" s="30"/>
      <c r="D51" s="30"/>
      <c r="E51" s="33" t="e">
        <f t="shared" si="0"/>
        <v>#DIV/0!</v>
      </c>
      <c r="F51" s="77"/>
    </row>
    <row r="52" spans="1:6" ht="15.75" hidden="1" outlineLevel="1" x14ac:dyDescent="0.25">
      <c r="A52" s="3"/>
      <c r="B52" s="30"/>
      <c r="C52" s="30"/>
      <c r="D52" s="30"/>
      <c r="E52" s="33" t="e">
        <f t="shared" si="0"/>
        <v>#DIV/0!</v>
      </c>
      <c r="F52" s="77"/>
    </row>
    <row r="53" spans="1:6" ht="15.75" hidden="1" outlineLevel="1" x14ac:dyDescent="0.25">
      <c r="A53" s="3"/>
      <c r="B53" s="30"/>
      <c r="C53" s="30"/>
      <c r="D53" s="30"/>
      <c r="E53" s="33" t="e">
        <f t="shared" si="0"/>
        <v>#DIV/0!</v>
      </c>
      <c r="F53" s="77"/>
    </row>
    <row r="54" spans="1:6" ht="15.75" hidden="1" outlineLevel="1" x14ac:dyDescent="0.25">
      <c r="A54" s="3"/>
      <c r="B54" s="30"/>
      <c r="C54" s="30"/>
      <c r="D54" s="30"/>
      <c r="E54" s="33" t="e">
        <f t="shared" si="0"/>
        <v>#DIV/0!</v>
      </c>
      <c r="F54" s="77"/>
    </row>
    <row r="55" spans="1:6" ht="15.75" hidden="1" outlineLevel="1" x14ac:dyDescent="0.25">
      <c r="A55" s="3"/>
      <c r="B55" s="30"/>
      <c r="C55" s="30"/>
      <c r="D55" s="30"/>
      <c r="E55" s="33" t="e">
        <f t="shared" si="0"/>
        <v>#DIV/0!</v>
      </c>
      <c r="F55" s="77"/>
    </row>
    <row r="56" spans="1:6" ht="15.75" hidden="1" outlineLevel="1" x14ac:dyDescent="0.25">
      <c r="A56" s="3" t="s">
        <v>10</v>
      </c>
      <c r="B56" s="30"/>
      <c r="C56" s="31"/>
      <c r="D56" s="30"/>
      <c r="E56" s="33" t="e">
        <f t="shared" ref="E56:E92" si="2">(B56+C56)/D56</f>
        <v>#DIV/0!</v>
      </c>
      <c r="F56" s="77"/>
    </row>
    <row r="57" spans="1:6" ht="15.75" hidden="1" outlineLevel="1" x14ac:dyDescent="0.25">
      <c r="A57" s="2" t="str">
        <f>CONCATENATE('пр 10 к Пор'!B70,". ","""",'пр 10 к Пор'!C70,"""")</f>
        <v>Подпрограмма …. "7"</v>
      </c>
      <c r="B57" s="29">
        <f>SUM(B58:B65)</f>
        <v>0</v>
      </c>
      <c r="C57" s="29">
        <f>SUM(C58:C65)</f>
        <v>0</v>
      </c>
      <c r="D57" s="29">
        <f>SUM(D58:D65)</f>
        <v>0</v>
      </c>
      <c r="E57" s="32" t="e">
        <f t="shared" si="2"/>
        <v>#DIV/0!</v>
      </c>
      <c r="F57" s="77"/>
    </row>
    <row r="58" spans="1:6" ht="15.75" hidden="1" outlineLevel="1" x14ac:dyDescent="0.25">
      <c r="A58" s="3" t="s">
        <v>9</v>
      </c>
      <c r="B58" s="30"/>
      <c r="C58" s="30"/>
      <c r="D58" s="30"/>
      <c r="E58" s="33" t="e">
        <f t="shared" si="2"/>
        <v>#DIV/0!</v>
      </c>
      <c r="F58" s="77"/>
    </row>
    <row r="59" spans="1:6" ht="15.75" hidden="1" outlineLevel="1" x14ac:dyDescent="0.25">
      <c r="A59" s="3"/>
      <c r="B59" s="30"/>
      <c r="C59" s="30"/>
      <c r="D59" s="30"/>
      <c r="E59" s="33" t="e">
        <f t="shared" si="2"/>
        <v>#DIV/0!</v>
      </c>
      <c r="F59" s="77"/>
    </row>
    <row r="60" spans="1:6" ht="15.75" hidden="1" outlineLevel="1" x14ac:dyDescent="0.25">
      <c r="A60" s="3"/>
      <c r="B60" s="30"/>
      <c r="C60" s="30"/>
      <c r="D60" s="30"/>
      <c r="E60" s="33" t="e">
        <f t="shared" si="2"/>
        <v>#DIV/0!</v>
      </c>
      <c r="F60" s="77"/>
    </row>
    <row r="61" spans="1:6" ht="15.75" hidden="1" outlineLevel="1" x14ac:dyDescent="0.25">
      <c r="A61" s="3"/>
      <c r="B61" s="30"/>
      <c r="C61" s="30"/>
      <c r="D61" s="30"/>
      <c r="E61" s="33" t="e">
        <f t="shared" si="2"/>
        <v>#DIV/0!</v>
      </c>
      <c r="F61" s="77"/>
    </row>
    <row r="62" spans="1:6" ht="15.75" hidden="1" outlineLevel="1" x14ac:dyDescent="0.25">
      <c r="A62" s="3"/>
      <c r="B62" s="30"/>
      <c r="C62" s="30"/>
      <c r="D62" s="30"/>
      <c r="E62" s="33" t="e">
        <f t="shared" si="2"/>
        <v>#DIV/0!</v>
      </c>
      <c r="F62" s="77"/>
    </row>
    <row r="63" spans="1:6" ht="15.75" hidden="1" outlineLevel="1" x14ac:dyDescent="0.25">
      <c r="A63" s="3"/>
      <c r="B63" s="30"/>
      <c r="C63" s="30"/>
      <c r="D63" s="30"/>
      <c r="E63" s="33" t="e">
        <f t="shared" si="2"/>
        <v>#DIV/0!</v>
      </c>
      <c r="F63" s="77"/>
    </row>
    <row r="64" spans="1:6" ht="15.75" hidden="1" outlineLevel="1" x14ac:dyDescent="0.25">
      <c r="A64" s="3"/>
      <c r="B64" s="30"/>
      <c r="C64" s="30"/>
      <c r="D64" s="30"/>
      <c r="E64" s="33" t="e">
        <f t="shared" si="2"/>
        <v>#DIV/0!</v>
      </c>
      <c r="F64" s="77"/>
    </row>
    <row r="65" spans="1:6" ht="15.75" hidden="1" outlineLevel="1" x14ac:dyDescent="0.25">
      <c r="A65" s="3" t="s">
        <v>10</v>
      </c>
      <c r="B65" s="30"/>
      <c r="C65" s="31"/>
      <c r="D65" s="30"/>
      <c r="E65" s="33" t="e">
        <f t="shared" si="2"/>
        <v>#DIV/0!</v>
      </c>
      <c r="F65" s="77"/>
    </row>
    <row r="66" spans="1:6" ht="15.75" hidden="1" outlineLevel="1" x14ac:dyDescent="0.25">
      <c r="A66" s="2" t="str">
        <f>CONCATENATE('пр 10 к Пор'!B79,". ","""",'пр 10 к Пор'!C79,"""")</f>
        <v>Отдельное мероприятие. "8"</v>
      </c>
      <c r="B66" s="29">
        <f>SUM(B67:B74)</f>
        <v>0</v>
      </c>
      <c r="C66" s="29">
        <f>SUM(C67:C74)</f>
        <v>0</v>
      </c>
      <c r="D66" s="29">
        <f>SUM(D67:D74)</f>
        <v>0</v>
      </c>
      <c r="E66" s="32" t="e">
        <f t="shared" si="2"/>
        <v>#DIV/0!</v>
      </c>
      <c r="F66" s="77"/>
    </row>
    <row r="67" spans="1:6" ht="15.75" hidden="1" outlineLevel="1" x14ac:dyDescent="0.25">
      <c r="A67" s="3" t="s">
        <v>9</v>
      </c>
      <c r="B67" s="30"/>
      <c r="C67" s="30"/>
      <c r="D67" s="30"/>
      <c r="E67" s="33" t="e">
        <f t="shared" si="2"/>
        <v>#DIV/0!</v>
      </c>
      <c r="F67" s="77"/>
    </row>
    <row r="68" spans="1:6" ht="15.75" hidden="1" outlineLevel="1" x14ac:dyDescent="0.25">
      <c r="A68" s="3"/>
      <c r="B68" s="30"/>
      <c r="C68" s="30"/>
      <c r="D68" s="30"/>
      <c r="E68" s="33" t="e">
        <f t="shared" si="2"/>
        <v>#DIV/0!</v>
      </c>
      <c r="F68" s="77"/>
    </row>
    <row r="69" spans="1:6" ht="15.75" hidden="1" outlineLevel="1" x14ac:dyDescent="0.25">
      <c r="A69" s="3"/>
      <c r="B69" s="30"/>
      <c r="C69" s="30"/>
      <c r="D69" s="30"/>
      <c r="E69" s="33" t="e">
        <f t="shared" si="2"/>
        <v>#DIV/0!</v>
      </c>
      <c r="F69" s="77"/>
    </row>
    <row r="70" spans="1:6" ht="15.75" hidden="1" outlineLevel="1" x14ac:dyDescent="0.25">
      <c r="A70" s="3"/>
      <c r="B70" s="30"/>
      <c r="C70" s="30"/>
      <c r="D70" s="30"/>
      <c r="E70" s="33" t="e">
        <f t="shared" si="2"/>
        <v>#DIV/0!</v>
      </c>
      <c r="F70" s="77"/>
    </row>
    <row r="71" spans="1:6" ht="15.75" hidden="1" outlineLevel="1" x14ac:dyDescent="0.25">
      <c r="A71" s="3"/>
      <c r="B71" s="30"/>
      <c r="C71" s="30"/>
      <c r="D71" s="30"/>
      <c r="E71" s="33" t="e">
        <f t="shared" si="2"/>
        <v>#DIV/0!</v>
      </c>
      <c r="F71" s="77"/>
    </row>
    <row r="72" spans="1:6" ht="15.75" hidden="1" outlineLevel="1" x14ac:dyDescent="0.25">
      <c r="A72" s="3"/>
      <c r="B72" s="30"/>
      <c r="C72" s="30"/>
      <c r="D72" s="30"/>
      <c r="E72" s="33" t="e">
        <f t="shared" si="2"/>
        <v>#DIV/0!</v>
      </c>
      <c r="F72" s="77"/>
    </row>
    <row r="73" spans="1:6" ht="15.75" hidden="1" outlineLevel="1" x14ac:dyDescent="0.25">
      <c r="A73" s="3"/>
      <c r="B73" s="30"/>
      <c r="C73" s="30"/>
      <c r="D73" s="30"/>
      <c r="E73" s="33" t="e">
        <f t="shared" si="2"/>
        <v>#DIV/0!</v>
      </c>
      <c r="F73" s="77"/>
    </row>
    <row r="74" spans="1:6" ht="15.75" hidden="1" outlineLevel="1" x14ac:dyDescent="0.25">
      <c r="A74" s="3" t="s">
        <v>10</v>
      </c>
      <c r="B74" s="30"/>
      <c r="C74" s="31"/>
      <c r="D74" s="30"/>
      <c r="E74" s="33" t="e">
        <f t="shared" si="2"/>
        <v>#DIV/0!</v>
      </c>
      <c r="F74" s="77"/>
    </row>
    <row r="75" spans="1:6" ht="15.75" hidden="1" outlineLevel="1" x14ac:dyDescent="0.25">
      <c r="A75" s="2" t="str">
        <f>CONCATENATE('пр 10 к Пор'!B88,". ","""",'пр 10 к Пор'!C88,"""")</f>
        <v>Отдельное мероприятие. "9"</v>
      </c>
      <c r="B75" s="29">
        <f>SUM(B76:B83)</f>
        <v>0</v>
      </c>
      <c r="C75" s="29">
        <f>SUM(C76:C83)</f>
        <v>0</v>
      </c>
      <c r="D75" s="29">
        <f>SUM(D76:D83)</f>
        <v>0</v>
      </c>
      <c r="E75" s="32" t="e">
        <f t="shared" si="2"/>
        <v>#DIV/0!</v>
      </c>
      <c r="F75" s="77"/>
    </row>
    <row r="76" spans="1:6" ht="15.75" hidden="1" outlineLevel="1" x14ac:dyDescent="0.25">
      <c r="A76" s="3" t="s">
        <v>9</v>
      </c>
      <c r="B76" s="30"/>
      <c r="C76" s="30"/>
      <c r="D76" s="30"/>
      <c r="E76" s="33" t="e">
        <f t="shared" si="2"/>
        <v>#DIV/0!</v>
      </c>
      <c r="F76" s="77"/>
    </row>
    <row r="77" spans="1:6" ht="15.75" hidden="1" outlineLevel="1" x14ac:dyDescent="0.25">
      <c r="A77" s="3"/>
      <c r="B77" s="30"/>
      <c r="C77" s="30"/>
      <c r="D77" s="30"/>
      <c r="E77" s="33" t="e">
        <f t="shared" si="2"/>
        <v>#DIV/0!</v>
      </c>
      <c r="F77" s="77"/>
    </row>
    <row r="78" spans="1:6" ht="15.75" hidden="1" outlineLevel="1" x14ac:dyDescent="0.25">
      <c r="A78" s="3"/>
      <c r="B78" s="30"/>
      <c r="C78" s="30"/>
      <c r="D78" s="30"/>
      <c r="E78" s="33" t="e">
        <f t="shared" si="2"/>
        <v>#DIV/0!</v>
      </c>
      <c r="F78" s="77"/>
    </row>
    <row r="79" spans="1:6" ht="15.75" hidden="1" outlineLevel="1" x14ac:dyDescent="0.25">
      <c r="A79" s="3"/>
      <c r="B79" s="30"/>
      <c r="C79" s="30"/>
      <c r="D79" s="30"/>
      <c r="E79" s="33" t="e">
        <f t="shared" si="2"/>
        <v>#DIV/0!</v>
      </c>
      <c r="F79" s="77"/>
    </row>
    <row r="80" spans="1:6" ht="15.75" hidden="1" outlineLevel="1" x14ac:dyDescent="0.25">
      <c r="A80" s="3"/>
      <c r="B80" s="30"/>
      <c r="C80" s="30"/>
      <c r="D80" s="30"/>
      <c r="E80" s="33" t="e">
        <f t="shared" si="2"/>
        <v>#DIV/0!</v>
      </c>
      <c r="F80" s="77"/>
    </row>
    <row r="81" spans="1:6" ht="15.75" hidden="1" outlineLevel="1" x14ac:dyDescent="0.25">
      <c r="A81" s="3"/>
      <c r="B81" s="30"/>
      <c r="C81" s="30"/>
      <c r="D81" s="30"/>
      <c r="E81" s="33" t="e">
        <f t="shared" si="2"/>
        <v>#DIV/0!</v>
      </c>
      <c r="F81" s="77"/>
    </row>
    <row r="82" spans="1:6" ht="15.75" hidden="1" outlineLevel="1" x14ac:dyDescent="0.25">
      <c r="A82" s="3"/>
      <c r="B82" s="30"/>
      <c r="C82" s="30"/>
      <c r="D82" s="30"/>
      <c r="E82" s="33" t="e">
        <f t="shared" si="2"/>
        <v>#DIV/0!</v>
      </c>
      <c r="F82" s="77"/>
    </row>
    <row r="83" spans="1:6" ht="15.75" hidden="1" outlineLevel="1" x14ac:dyDescent="0.25">
      <c r="A83" s="3" t="s">
        <v>10</v>
      </c>
      <c r="B83" s="30"/>
      <c r="C83" s="31"/>
      <c r="D83" s="30"/>
      <c r="E83" s="33" t="e">
        <f t="shared" si="2"/>
        <v>#DIV/0!</v>
      </c>
      <c r="F83" s="77"/>
    </row>
    <row r="84" spans="1:6" ht="15.75" hidden="1" outlineLevel="1" x14ac:dyDescent="0.25">
      <c r="A84" s="2" t="str">
        <f>CONCATENATE('пр 10 к Пор'!B97,". ","""",'пр 10 к Пор'!C97,"""")</f>
        <v>Отдельное мероприятие. "10"</v>
      </c>
      <c r="B84" s="29">
        <f>SUM(B85:B92)</f>
        <v>0</v>
      </c>
      <c r="C84" s="29">
        <f>SUM(C85:C92)</f>
        <v>0</v>
      </c>
      <c r="D84" s="29">
        <f t="shared" ref="D84" si="3">SUM(D85:D92)</f>
        <v>0</v>
      </c>
      <c r="E84" s="32" t="e">
        <f t="shared" si="2"/>
        <v>#DIV/0!</v>
      </c>
      <c r="F84" s="77"/>
    </row>
    <row r="85" spans="1:6" ht="15.75" hidden="1" outlineLevel="1" x14ac:dyDescent="0.25">
      <c r="A85" s="3" t="s">
        <v>9</v>
      </c>
      <c r="B85" s="30"/>
      <c r="C85" s="30"/>
      <c r="D85" s="30"/>
      <c r="E85" s="33" t="e">
        <f t="shared" si="2"/>
        <v>#DIV/0!</v>
      </c>
      <c r="F85" s="77"/>
    </row>
    <row r="86" spans="1:6" ht="15.75" hidden="1" outlineLevel="1" x14ac:dyDescent="0.25">
      <c r="A86" s="3"/>
      <c r="B86" s="30"/>
      <c r="C86" s="30"/>
      <c r="D86" s="30"/>
      <c r="E86" s="33" t="e">
        <f t="shared" si="2"/>
        <v>#DIV/0!</v>
      </c>
      <c r="F86" s="77"/>
    </row>
    <row r="87" spans="1:6" ht="15.75" hidden="1" outlineLevel="1" x14ac:dyDescent="0.25">
      <c r="A87" s="3"/>
      <c r="B87" s="30"/>
      <c r="C87" s="30"/>
      <c r="D87" s="30"/>
      <c r="E87" s="33" t="e">
        <f t="shared" si="2"/>
        <v>#DIV/0!</v>
      </c>
      <c r="F87" s="77"/>
    </row>
    <row r="88" spans="1:6" ht="15.75" hidden="1" outlineLevel="1" x14ac:dyDescent="0.25">
      <c r="A88" s="3"/>
      <c r="B88" s="30"/>
      <c r="C88" s="30"/>
      <c r="D88" s="30"/>
      <c r="E88" s="33" t="e">
        <f t="shared" si="2"/>
        <v>#DIV/0!</v>
      </c>
      <c r="F88" s="77"/>
    </row>
    <row r="89" spans="1:6" ht="15.75" hidden="1" outlineLevel="1" x14ac:dyDescent="0.25">
      <c r="A89" s="3"/>
      <c r="B89" s="30"/>
      <c r="C89" s="30"/>
      <c r="D89" s="30"/>
      <c r="E89" s="33" t="e">
        <f t="shared" si="2"/>
        <v>#DIV/0!</v>
      </c>
      <c r="F89" s="77"/>
    </row>
    <row r="90" spans="1:6" ht="15.75" hidden="1" outlineLevel="1" x14ac:dyDescent="0.25">
      <c r="A90" s="3"/>
      <c r="B90" s="30"/>
      <c r="C90" s="30"/>
      <c r="D90" s="30"/>
      <c r="E90" s="33" t="e">
        <f t="shared" si="2"/>
        <v>#DIV/0!</v>
      </c>
      <c r="F90" s="77"/>
    </row>
    <row r="91" spans="1:6" ht="15.75" hidden="1" outlineLevel="1" x14ac:dyDescent="0.25">
      <c r="A91" s="3"/>
      <c r="B91" s="30"/>
      <c r="C91" s="30"/>
      <c r="D91" s="30"/>
      <c r="E91" s="33" t="e">
        <f t="shared" si="2"/>
        <v>#DIV/0!</v>
      </c>
      <c r="F91" s="77"/>
    </row>
    <row r="92" spans="1:6" ht="15.75" hidden="1" outlineLevel="1" x14ac:dyDescent="0.25">
      <c r="A92" s="3" t="s">
        <v>10</v>
      </c>
      <c r="B92" s="30"/>
      <c r="C92" s="31"/>
      <c r="D92" s="30"/>
      <c r="E92" s="33" t="e">
        <f t="shared" si="2"/>
        <v>#DIV/0!</v>
      </c>
      <c r="F92" s="77"/>
    </row>
    <row r="93" spans="1:6" collapsed="1" x14ac:dyDescent="0.25"/>
    <row r="96" spans="1:6" s="39" customFormat="1" ht="39" customHeight="1" x14ac:dyDescent="0.25">
      <c r="A96" s="132" t="s">
        <v>145</v>
      </c>
      <c r="B96" s="100"/>
      <c r="C96" s="100"/>
      <c r="D96" s="94" t="s">
        <v>132</v>
      </c>
      <c r="E96" s="95"/>
    </row>
  </sheetData>
  <mergeCells count="7">
    <mergeCell ref="A96:C96"/>
    <mergeCell ref="D96:E96"/>
    <mergeCell ref="A6:E6"/>
    <mergeCell ref="A8:A9"/>
    <mergeCell ref="B8:D8"/>
    <mergeCell ref="E8:E9"/>
    <mergeCell ref="D3:E3"/>
  </mergeCells>
  <pageMargins left="0.78740157480314965" right="0.78740157480314965" top="1.1811023622047245" bottom="0.74803149606299213" header="0.31496062992125984" footer="0.31496062992125984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16"/>
  <sheetViews>
    <sheetView view="pageBreakPreview" topLeftCell="A3" zoomScaleNormal="100" zoomScaleSheetLayoutView="100" workbookViewId="0">
      <selection activeCell="G25" sqref="G25"/>
    </sheetView>
  </sheetViews>
  <sheetFormatPr defaultColWidth="9.140625" defaultRowHeight="15" x14ac:dyDescent="0.25"/>
  <cols>
    <col min="1" max="1" width="44.7109375" style="4" customWidth="1"/>
    <col min="2" max="2" width="10.42578125" style="4" customWidth="1"/>
    <col min="3" max="4" width="10.85546875" style="4" customWidth="1"/>
    <col min="5" max="5" width="20.85546875" style="4" customWidth="1"/>
    <col min="6" max="7" width="16" style="4" customWidth="1"/>
    <col min="8" max="16384" width="9.140625" style="4"/>
  </cols>
  <sheetData>
    <row r="1" spans="1:8" x14ac:dyDescent="0.25">
      <c r="E1" s="63" t="s">
        <v>138</v>
      </c>
    </row>
    <row r="3" spans="1:8" ht="48.75" customHeight="1" x14ac:dyDescent="0.25">
      <c r="E3" s="107" t="s">
        <v>35</v>
      </c>
      <c r="F3" s="107"/>
      <c r="G3" s="107"/>
    </row>
    <row r="4" spans="1:8" x14ac:dyDescent="0.25">
      <c r="F4" s="11"/>
      <c r="G4" s="12"/>
    </row>
    <row r="5" spans="1:8" x14ac:dyDescent="0.25">
      <c r="F5" s="11"/>
      <c r="G5" s="12"/>
    </row>
    <row r="6" spans="1:8" ht="46.5" customHeight="1" x14ac:dyDescent="0.25">
      <c r="A6" s="104" t="s">
        <v>23</v>
      </c>
      <c r="B6" s="104"/>
      <c r="C6" s="104"/>
      <c r="D6" s="104"/>
      <c r="E6" s="104"/>
      <c r="F6" s="104"/>
      <c r="G6" s="104"/>
    </row>
    <row r="7" spans="1:8" x14ac:dyDescent="0.25">
      <c r="A7" s="5"/>
      <c r="B7" s="5"/>
      <c r="C7" s="5"/>
      <c r="D7" s="5"/>
      <c r="E7" s="5"/>
      <c r="F7" s="5"/>
      <c r="G7" s="5"/>
    </row>
    <row r="8" spans="1:8" ht="93" customHeight="1" x14ac:dyDescent="0.25">
      <c r="A8" s="105" t="s">
        <v>34</v>
      </c>
      <c r="B8" s="105" t="s">
        <v>12</v>
      </c>
      <c r="C8" s="108" t="s">
        <v>24</v>
      </c>
      <c r="D8" s="109"/>
      <c r="E8" s="110" t="s">
        <v>25</v>
      </c>
      <c r="F8" s="112" t="s">
        <v>26</v>
      </c>
      <c r="G8" s="114" t="s">
        <v>31</v>
      </c>
    </row>
    <row r="9" spans="1:8" x14ac:dyDescent="0.25">
      <c r="A9" s="105"/>
      <c r="B9" s="105"/>
      <c r="C9" s="6" t="s">
        <v>13</v>
      </c>
      <c r="D9" s="7" t="s">
        <v>14</v>
      </c>
      <c r="E9" s="111"/>
      <c r="F9" s="113"/>
      <c r="G9" s="114"/>
    </row>
    <row r="10" spans="1:8" x14ac:dyDescent="0.25">
      <c r="A10" s="9">
        <v>1</v>
      </c>
      <c r="B10" s="9">
        <f>A10+1</f>
        <v>2</v>
      </c>
      <c r="C10" s="9">
        <f t="shared" ref="C10:G10" si="0">B10+1</f>
        <v>3</v>
      </c>
      <c r="D10" s="9">
        <f t="shared" si="0"/>
        <v>4</v>
      </c>
      <c r="E10" s="9">
        <f t="shared" si="0"/>
        <v>5</v>
      </c>
      <c r="F10" s="9">
        <f t="shared" si="0"/>
        <v>6</v>
      </c>
      <c r="G10" s="9">
        <f t="shared" si="0"/>
        <v>7</v>
      </c>
    </row>
    <row r="11" spans="1:8" s="21" customFormat="1" ht="14.25" x14ac:dyDescent="0.2">
      <c r="A11" s="24" t="s">
        <v>7</v>
      </c>
      <c r="B11" s="25" t="s">
        <v>15</v>
      </c>
      <c r="C11" s="25" t="s">
        <v>15</v>
      </c>
      <c r="D11" s="25" t="s">
        <v>15</v>
      </c>
      <c r="E11" s="25" t="s">
        <v>15</v>
      </c>
      <c r="F11" s="25" t="s">
        <v>15</v>
      </c>
      <c r="G11" s="26">
        <f>AVERAGE(F12:F13)</f>
        <v>0.94863013698630139</v>
      </c>
    </row>
    <row r="12" spans="1:8" ht="45" x14ac:dyDescent="0.25">
      <c r="A12" s="36" t="str">
        <f>'пр 9 к Пор'!B23</f>
        <v>Численность граждан  занимающихся физической культурой и спортом в Туруханском районе</v>
      </c>
      <c r="B12" s="36" t="str">
        <f>'пр 9 к Пор'!C23</f>
        <v>чел.</v>
      </c>
      <c r="C12" s="34">
        <f>'пр 9 к Пор'!I23</f>
        <v>5720</v>
      </c>
      <c r="D12" s="34">
        <f>'пр 9 к Пор'!J23</f>
        <v>5938</v>
      </c>
      <c r="E12" s="34" t="s">
        <v>125</v>
      </c>
      <c r="F12" s="35">
        <f t="shared" ref="F12:F13" si="1">IF(AND(C12=0,D12=0),1,IF(E12="нет или увеличение",IF(D12/C12&gt;1,1,D12/C12),IF(E12="снижение",IF(D12=0,1,IF(C12/D12&gt;1,1,C12/D12)))))</f>
        <v>1</v>
      </c>
      <c r="G12" s="8" t="s">
        <v>15</v>
      </c>
    </row>
    <row r="13" spans="1:8" ht="30" x14ac:dyDescent="0.25">
      <c r="A13" s="36" t="str">
        <f>'пр 9 к Пор'!B24</f>
        <v>Численность занимающихся детей в детско-юношеских спортивных школах;</v>
      </c>
      <c r="B13" s="36" t="str">
        <f>'пр 9 к Пор'!C24</f>
        <v>чел.</v>
      </c>
      <c r="C13" s="34">
        <f>'пр 9 к Пор'!I24</f>
        <v>730</v>
      </c>
      <c r="D13" s="34">
        <f>'пр 9 к Пор'!J24</f>
        <v>655</v>
      </c>
      <c r="E13" s="34" t="s">
        <v>125</v>
      </c>
      <c r="F13" s="35">
        <f t="shared" si="1"/>
        <v>0.89726027397260277</v>
      </c>
      <c r="G13" s="8" t="s">
        <v>15</v>
      </c>
    </row>
    <row r="16" spans="1:8" s="39" customFormat="1" ht="44.25" customHeight="1" x14ac:dyDescent="0.25">
      <c r="A16" s="132" t="s">
        <v>145</v>
      </c>
      <c r="B16" s="100"/>
      <c r="C16" s="100"/>
      <c r="G16" s="79" t="s">
        <v>132</v>
      </c>
      <c r="H16" s="80"/>
    </row>
  </sheetData>
  <mergeCells count="9">
    <mergeCell ref="A16:C16"/>
    <mergeCell ref="E3:G3"/>
    <mergeCell ref="A6:G6"/>
    <mergeCell ref="A8:A9"/>
    <mergeCell ref="B8:B9"/>
    <mergeCell ref="C8:D8"/>
    <mergeCell ref="E8:E9"/>
    <mergeCell ref="F8:F9"/>
    <mergeCell ref="G8:G9"/>
  </mergeCells>
  <conditionalFormatting sqref="A12:E13">
    <cfRule type="expression" dxfId="1" priority="1">
      <formula>A12=""</formula>
    </cfRule>
  </conditionalFormatting>
  <pageMargins left="0.78740157480314965" right="0.78740157480314965" top="1.1811023622047245" bottom="0.74803149606299213" header="0.31496062992125984" footer="0.31496062992125984"/>
  <pageSetup paperSize="9" scale="9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92"/>
  <sheetViews>
    <sheetView view="pageBreakPreview" zoomScale="130" zoomScaleNormal="100" zoomScaleSheetLayoutView="130" workbookViewId="0">
      <selection activeCell="A93" sqref="A93"/>
    </sheetView>
  </sheetViews>
  <sheetFormatPr defaultColWidth="9.140625" defaultRowHeight="15" outlineLevelRow="1" x14ac:dyDescent="0.25"/>
  <cols>
    <col min="1" max="1" width="33.28515625" style="4" customWidth="1"/>
    <col min="2" max="2" width="9.140625" style="4"/>
    <col min="3" max="3" width="12" style="4" bestFit="1" customWidth="1"/>
    <col min="4" max="4" width="11.140625" style="4" customWidth="1"/>
    <col min="5" max="5" width="15.42578125" style="4" customWidth="1"/>
    <col min="6" max="6" width="8.7109375" style="4" customWidth="1"/>
    <col min="7" max="8" width="26.28515625" style="4" customWidth="1"/>
    <col min="9" max="16384" width="9.140625" style="4"/>
  </cols>
  <sheetData>
    <row r="1" spans="1:8" x14ac:dyDescent="0.25">
      <c r="G1" s="64" t="s">
        <v>139</v>
      </c>
    </row>
    <row r="3" spans="1:8" ht="48.75" customHeight="1" x14ac:dyDescent="0.25">
      <c r="G3" s="115" t="s">
        <v>36</v>
      </c>
      <c r="H3" s="115"/>
    </row>
    <row r="4" spans="1:8" x14ac:dyDescent="0.25">
      <c r="F4" s="16"/>
      <c r="G4" s="16"/>
      <c r="H4" s="17"/>
    </row>
    <row r="5" spans="1:8" x14ac:dyDescent="0.25">
      <c r="F5" s="16"/>
      <c r="G5" s="16"/>
      <c r="H5" s="17"/>
    </row>
    <row r="6" spans="1:8" ht="46.5" customHeight="1" x14ac:dyDescent="0.25">
      <c r="A6" s="104" t="s">
        <v>39</v>
      </c>
      <c r="B6" s="104"/>
      <c r="C6" s="104"/>
      <c r="D6" s="104"/>
      <c r="E6" s="104"/>
      <c r="F6" s="104"/>
      <c r="G6" s="104"/>
      <c r="H6" s="104"/>
    </row>
    <row r="7" spans="1:8" x14ac:dyDescent="0.25">
      <c r="A7" s="5"/>
      <c r="B7" s="5"/>
      <c r="C7" s="5"/>
      <c r="D7" s="5"/>
      <c r="E7" s="5"/>
      <c r="F7" s="5"/>
      <c r="G7" s="5"/>
      <c r="H7" s="5"/>
    </row>
    <row r="8" spans="1:8" ht="70.5" customHeight="1" x14ac:dyDescent="0.25">
      <c r="A8" s="105" t="s">
        <v>34</v>
      </c>
      <c r="B8" s="105" t="s">
        <v>12</v>
      </c>
      <c r="C8" s="108" t="s">
        <v>27</v>
      </c>
      <c r="D8" s="109"/>
      <c r="E8" s="110" t="s">
        <v>25</v>
      </c>
      <c r="F8" s="112" t="s">
        <v>28</v>
      </c>
      <c r="G8" s="112" t="s">
        <v>32</v>
      </c>
      <c r="H8" s="114" t="s">
        <v>29</v>
      </c>
    </row>
    <row r="9" spans="1:8" ht="102.75" customHeight="1" x14ac:dyDescent="0.25">
      <c r="A9" s="105"/>
      <c r="B9" s="105"/>
      <c r="C9" s="18" t="s">
        <v>13</v>
      </c>
      <c r="D9" s="19" t="s">
        <v>14</v>
      </c>
      <c r="E9" s="111"/>
      <c r="F9" s="113"/>
      <c r="G9" s="113"/>
      <c r="H9" s="114"/>
    </row>
    <row r="10" spans="1:8" x14ac:dyDescent="0.25">
      <c r="A10" s="9">
        <v>1</v>
      </c>
      <c r="B10" s="9">
        <f>A10+1</f>
        <v>2</v>
      </c>
      <c r="C10" s="9">
        <f t="shared" ref="C10:F10" si="0">B10+1</f>
        <v>3</v>
      </c>
      <c r="D10" s="9">
        <f t="shared" si="0"/>
        <v>4</v>
      </c>
      <c r="E10" s="9">
        <f t="shared" si="0"/>
        <v>5</v>
      </c>
      <c r="F10" s="9">
        <f t="shared" si="0"/>
        <v>6</v>
      </c>
      <c r="G10" s="9">
        <f t="shared" ref="G10:H10" si="1">F10+1</f>
        <v>7</v>
      </c>
      <c r="H10" s="9">
        <f t="shared" si="1"/>
        <v>8</v>
      </c>
    </row>
    <row r="11" spans="1:8" s="21" customFormat="1" ht="14.25" x14ac:dyDescent="0.2">
      <c r="A11" s="24" t="s">
        <v>7</v>
      </c>
      <c r="B11" s="25" t="s">
        <v>15</v>
      </c>
      <c r="C11" s="25" t="s">
        <v>15</v>
      </c>
      <c r="D11" s="25" t="s">
        <v>15</v>
      </c>
      <c r="E11" s="25" t="s">
        <v>15</v>
      </c>
      <c r="F11" s="25" t="s">
        <v>15</v>
      </c>
      <c r="G11" s="76">
        <f>(G12*H12+G19*H19+G27*H27+G36*H36+G45*H45+G54*H54+G63*H63+G72*H72+G81*H81)/H11</f>
        <v>0.95121951219512191</v>
      </c>
      <c r="H11" s="26">
        <f>H12+H19+H27+H36+H45+H54+H63+H72+H81</f>
        <v>15336.942720000001</v>
      </c>
    </row>
    <row r="12" spans="1:8" s="21" customFormat="1" ht="57" x14ac:dyDescent="0.2">
      <c r="A12" s="23" t="str">
        <f>CONCATENATE("Всего по ",IF(LEFT('пр 10 к Пор'!B34,1)="П","подпрограмме ","отдельному мероприятию "),RIGHT('пр 10 к Пор'!B34,1),". ","""",'пр 10 к Пор'!C34,"""")</f>
        <v>Всего по подпрограмме 1. "Развитие массовой физической культуры и спорта"</v>
      </c>
      <c r="B12" s="22" t="s">
        <v>15</v>
      </c>
      <c r="C12" s="22" t="s">
        <v>15</v>
      </c>
      <c r="D12" s="22" t="s">
        <v>15</v>
      </c>
      <c r="E12" s="22" t="s">
        <v>15</v>
      </c>
      <c r="F12" s="22" t="s">
        <v>15</v>
      </c>
      <c r="G12" s="38">
        <f>AVERAGE(F13:F18)</f>
        <v>0.95121951219512191</v>
      </c>
      <c r="H12" s="20">
        <f>'бюджетные ассигнования'!B12</f>
        <v>15336.942720000001</v>
      </c>
    </row>
    <row r="13" spans="1:8" ht="30" x14ac:dyDescent="0.25">
      <c r="A13" s="36" t="str">
        <f>'пр 9 к Пор'!B27</f>
        <v>проведение районных спортивных  мероприятий</v>
      </c>
      <c r="B13" s="36" t="str">
        <f>'пр 9 к Пор'!C27</f>
        <v>ед.</v>
      </c>
      <c r="C13" s="34">
        <f>'пр 9 к Пор'!I27</f>
        <v>9</v>
      </c>
      <c r="D13" s="34">
        <f>'пр 9 к Пор'!J27</f>
        <v>9</v>
      </c>
      <c r="E13" s="34" t="s">
        <v>125</v>
      </c>
      <c r="F13" s="8">
        <f t="shared" ref="F13:F15" si="2">IF(AND(C13=0,D13=0),1,IF(E13="нет или увеличение",IF(D13/C13&gt;1,1,D13/C13),IF(E13="снижение",IF(D13=0,1,IF(C13/D13&gt;1,1,C13/D13)))))</f>
        <v>1</v>
      </c>
      <c r="G13" s="8" t="s">
        <v>15</v>
      </c>
      <c r="H13" s="8" t="s">
        <v>15</v>
      </c>
    </row>
    <row r="14" spans="1:8" ht="30" x14ac:dyDescent="0.25">
      <c r="A14" s="36" t="str">
        <f>'пр 9 к Пор'!B28</f>
        <v>количчество спортивных клубов по месту жительства</v>
      </c>
      <c r="B14" s="36" t="str">
        <f>'пр 9 к Пор'!C28</f>
        <v>ед.</v>
      </c>
      <c r="C14" s="34">
        <f>'пр 9 к Пор'!I28</f>
        <v>5</v>
      </c>
      <c r="D14" s="34">
        <f>'пр 9 к Пор'!J28</f>
        <v>4</v>
      </c>
      <c r="E14" s="34" t="s">
        <v>125</v>
      </c>
      <c r="F14" s="8">
        <f t="shared" si="2"/>
        <v>0.8</v>
      </c>
      <c r="G14" s="8" t="s">
        <v>15</v>
      </c>
      <c r="H14" s="8" t="s">
        <v>15</v>
      </c>
    </row>
    <row r="15" spans="1:8" ht="60" x14ac:dyDescent="0.25">
      <c r="A15" s="36" t="str">
        <f>'пр 9 к Пор'!B29</f>
        <v>удельный вес населения Туруханского района занимающегося физической культурой и спортом</v>
      </c>
      <c r="B15" s="36" t="str">
        <f>'пр 9 к Пор'!C29</f>
        <v>%</v>
      </c>
      <c r="C15" s="34">
        <v>33.5</v>
      </c>
      <c r="D15" s="34">
        <f>'пр 9 к Пор'!J29</f>
        <v>36</v>
      </c>
      <c r="E15" s="34" t="s">
        <v>125</v>
      </c>
      <c r="F15" s="8">
        <f t="shared" si="2"/>
        <v>1</v>
      </c>
      <c r="G15" s="8" t="s">
        <v>15</v>
      </c>
      <c r="H15" s="8" t="s">
        <v>15</v>
      </c>
    </row>
    <row r="16" spans="1:8" ht="30" x14ac:dyDescent="0.25">
      <c r="A16" s="36" t="str">
        <f>'пр 9 к Пор'!B30</f>
        <v>спортсмены разрядники</v>
      </c>
      <c r="B16" s="36" t="str">
        <f>'пр 9 к Пор'!C30</f>
        <v>чел.</v>
      </c>
      <c r="C16" s="34">
        <f>'пр 9 к Пор'!I30</f>
        <v>205</v>
      </c>
      <c r="D16" s="34">
        <f>'пр 9 к Пор'!J30</f>
        <v>186</v>
      </c>
      <c r="E16" s="34" t="s">
        <v>125</v>
      </c>
      <c r="F16" s="8">
        <f t="shared" ref="F16:F18" si="3">IF(AND(C16=0,D16=0),1,IF(E16="нет или увеличение",IF(D16/C16&gt;1,1,D16/C16),IF(E16="снижение",IF(D16=0,1,IF(C16/D16&gt;1,1,C16/D16)))))</f>
        <v>0.90731707317073174</v>
      </c>
      <c r="G16" s="8" t="s">
        <v>15</v>
      </c>
      <c r="H16" s="8" t="s">
        <v>15</v>
      </c>
    </row>
    <row r="17" spans="1:8" ht="75" x14ac:dyDescent="0.25">
      <c r="A17" s="36" t="str">
        <f>'пр 9 к Пор'!B31</f>
        <v>Участие  сборных команд Туруханского района в соревнованиях краевого, реионального, всероссийского и муждународного уровней</v>
      </c>
      <c r="B17" s="36" t="str">
        <f>'пр 9 к Пор'!C31</f>
        <v>ед.</v>
      </c>
      <c r="C17" s="34">
        <f>'пр 9 к Пор'!I31</f>
        <v>8</v>
      </c>
      <c r="D17" s="34">
        <f>'пр 9 к Пор'!J31</f>
        <v>8</v>
      </c>
      <c r="E17" s="34" t="s">
        <v>125</v>
      </c>
      <c r="F17" s="8">
        <f t="shared" si="3"/>
        <v>1</v>
      </c>
      <c r="G17" s="8" t="s">
        <v>15</v>
      </c>
      <c r="H17" s="8" t="s">
        <v>15</v>
      </c>
    </row>
    <row r="18" spans="1:8" ht="90" x14ac:dyDescent="0.25">
      <c r="A18" s="36" t="str">
        <f>'пр 9 к Пор'!B32</f>
        <v>Обучение специалистов, членов комисси по приему нормативов, тестов Всероссийского физкультурно - спортивного комплекса "Готов к труду и обороне" (ГТО)</v>
      </c>
      <c r="B18" s="36" t="str">
        <f>'пр 9 к Пор'!C32</f>
        <v>чел.</v>
      </c>
      <c r="C18" s="34">
        <f>'пр 9 к Пор'!I32</f>
        <v>3</v>
      </c>
      <c r="D18" s="34">
        <f>'пр 9 к Пор'!J32</f>
        <v>3</v>
      </c>
      <c r="E18" s="34" t="s">
        <v>125</v>
      </c>
      <c r="F18" s="8">
        <f t="shared" si="3"/>
        <v>1</v>
      </c>
      <c r="G18" s="8" t="s">
        <v>15</v>
      </c>
      <c r="H18" s="8" t="s">
        <v>15</v>
      </c>
    </row>
    <row r="19" spans="1:8" hidden="1" outlineLevel="1" x14ac:dyDescent="0.25">
      <c r="A19" s="23"/>
      <c r="B19" s="22"/>
      <c r="C19" s="22"/>
      <c r="D19" s="22"/>
      <c r="E19" s="22"/>
      <c r="F19" s="22"/>
      <c r="G19" s="38"/>
      <c r="H19" s="20"/>
    </row>
    <row r="20" spans="1:8" hidden="1" outlineLevel="1" x14ac:dyDescent="0.25">
      <c r="A20" s="36"/>
      <c r="B20" s="36"/>
      <c r="C20" s="34"/>
      <c r="D20" s="34"/>
      <c r="E20" s="34"/>
      <c r="F20" s="8"/>
      <c r="G20" s="8"/>
      <c r="H20" s="8"/>
    </row>
    <row r="21" spans="1:8" hidden="1" outlineLevel="1" x14ac:dyDescent="0.25">
      <c r="A21" s="36"/>
      <c r="B21" s="36"/>
      <c r="C21" s="34"/>
      <c r="D21" s="34"/>
      <c r="E21" s="34"/>
      <c r="F21" s="8"/>
      <c r="G21" s="8"/>
      <c r="H21" s="8"/>
    </row>
    <row r="22" spans="1:8" hidden="1" outlineLevel="1" x14ac:dyDescent="0.25">
      <c r="A22" s="36"/>
      <c r="B22" s="36"/>
      <c r="C22" s="34"/>
      <c r="D22" s="34"/>
      <c r="E22" s="34"/>
      <c r="F22" s="8"/>
      <c r="G22" s="8"/>
      <c r="H22" s="8"/>
    </row>
    <row r="23" spans="1:8" hidden="1" outlineLevel="1" x14ac:dyDescent="0.25">
      <c r="A23" s="36"/>
      <c r="B23" s="36"/>
      <c r="C23" s="34"/>
      <c r="D23" s="34"/>
      <c r="E23" s="34"/>
      <c r="F23" s="8"/>
      <c r="G23" s="8"/>
      <c r="H23" s="8"/>
    </row>
    <row r="24" spans="1:8" hidden="1" outlineLevel="1" x14ac:dyDescent="0.25">
      <c r="A24" s="36"/>
      <c r="B24" s="36"/>
      <c r="C24" s="34"/>
      <c r="D24" s="34"/>
      <c r="E24" s="34"/>
      <c r="F24" s="8"/>
      <c r="G24" s="8"/>
      <c r="H24" s="8"/>
    </row>
    <row r="25" spans="1:8" hidden="1" outlineLevel="1" x14ac:dyDescent="0.25">
      <c r="A25" s="36"/>
      <c r="B25" s="36"/>
      <c r="C25" s="34"/>
      <c r="D25" s="34"/>
      <c r="E25" s="34"/>
      <c r="F25" s="8"/>
      <c r="G25" s="8"/>
      <c r="H25" s="8"/>
    </row>
    <row r="26" spans="1:8" hidden="1" outlineLevel="1" x14ac:dyDescent="0.25">
      <c r="A26" s="36"/>
      <c r="B26" s="36"/>
      <c r="C26" s="34"/>
      <c r="D26" s="34"/>
      <c r="E26" s="34"/>
      <c r="F26" s="8"/>
      <c r="G26" s="8"/>
      <c r="H26" s="8"/>
    </row>
    <row r="27" spans="1:8" hidden="1" outlineLevel="1" x14ac:dyDescent="0.25">
      <c r="A27" s="23" t="str">
        <f>CONCATENATE("Всего по ",IF(LEFT('пр 10 к Пор'!B43,1)="П","подпрограмме ","отдельному мероприятию "),RIGHT('пр 10 к Пор'!B43,1),". ","""",'пр 10 к Пор'!C43,"""")</f>
        <v>Всего по подпрограмме …. "4"</v>
      </c>
      <c r="B27" s="22" t="s">
        <v>15</v>
      </c>
      <c r="C27" s="22" t="s">
        <v>15</v>
      </c>
      <c r="D27" s="22" t="s">
        <v>15</v>
      </c>
      <c r="E27" s="22" t="s">
        <v>15</v>
      </c>
      <c r="F27" s="22" t="s">
        <v>15</v>
      </c>
      <c r="G27" s="38">
        <f>AVERAGE(F28:F35)</f>
        <v>1</v>
      </c>
      <c r="H27" s="20">
        <f>'бюджетные ассигнования'!B30</f>
        <v>0</v>
      </c>
    </row>
    <row r="28" spans="1:8" hidden="1" outlineLevel="1" x14ac:dyDescent="0.25">
      <c r="A28" s="36" t="str">
        <f>'пр 9 к Пор'!B36</f>
        <v>...</v>
      </c>
      <c r="B28" s="36">
        <f>'пр 9 к Пор'!C36</f>
        <v>0</v>
      </c>
      <c r="C28" s="34">
        <f>'пр 9 к Пор'!I36</f>
        <v>0</v>
      </c>
      <c r="D28" s="34">
        <f>'пр 9 к Пор'!J36</f>
        <v>0</v>
      </c>
      <c r="E28" s="34"/>
      <c r="F28" s="8">
        <f t="shared" ref="F28:F35" si="4">IF(AND(C28=0,D28=0),1,IF(E28="нет или увеличение",IF(D28/C28&gt;1,1,D28/C28),IF(E28="снижение",IF(D28=0,1,IF(C28/D28&gt;1,1,C28/D28)))))</f>
        <v>1</v>
      </c>
      <c r="G28" s="8" t="s">
        <v>15</v>
      </c>
      <c r="H28" s="8" t="s">
        <v>15</v>
      </c>
    </row>
    <row r="29" spans="1:8" hidden="1" outlineLevel="1" x14ac:dyDescent="0.25">
      <c r="A29" s="36">
        <f>'пр 9 к Пор'!B37</f>
        <v>0</v>
      </c>
      <c r="B29" s="36">
        <f>'пр 9 к Пор'!C37</f>
        <v>0</v>
      </c>
      <c r="C29" s="34">
        <f>'пр 9 к Пор'!I37</f>
        <v>0</v>
      </c>
      <c r="D29" s="34">
        <f>'пр 9 к Пор'!J37</f>
        <v>0</v>
      </c>
      <c r="E29" s="34"/>
      <c r="F29" s="8">
        <f t="shared" si="4"/>
        <v>1</v>
      </c>
      <c r="G29" s="8" t="s">
        <v>15</v>
      </c>
      <c r="H29" s="8" t="s">
        <v>15</v>
      </c>
    </row>
    <row r="30" spans="1:8" hidden="1" outlineLevel="1" x14ac:dyDescent="0.25">
      <c r="A30" s="36">
        <f>'пр 9 к Пор'!B38</f>
        <v>0</v>
      </c>
      <c r="B30" s="36">
        <f>'пр 9 к Пор'!C38</f>
        <v>0</v>
      </c>
      <c r="C30" s="34">
        <f>'пр 9 к Пор'!I38</f>
        <v>0</v>
      </c>
      <c r="D30" s="34">
        <f>'пр 9 к Пор'!J38</f>
        <v>0</v>
      </c>
      <c r="E30" s="34"/>
      <c r="F30" s="8">
        <f t="shared" si="4"/>
        <v>1</v>
      </c>
      <c r="G30" s="8" t="s">
        <v>15</v>
      </c>
      <c r="H30" s="8" t="s">
        <v>15</v>
      </c>
    </row>
    <row r="31" spans="1:8" hidden="1" outlineLevel="1" x14ac:dyDescent="0.25">
      <c r="A31" s="36">
        <f>'пр 9 к Пор'!B39</f>
        <v>0</v>
      </c>
      <c r="B31" s="36">
        <f>'пр 9 к Пор'!C39</f>
        <v>0</v>
      </c>
      <c r="C31" s="34">
        <f>'пр 9 к Пор'!I39</f>
        <v>0</v>
      </c>
      <c r="D31" s="34">
        <f>'пр 9 к Пор'!J39</f>
        <v>0</v>
      </c>
      <c r="E31" s="34"/>
      <c r="F31" s="8">
        <f t="shared" si="4"/>
        <v>1</v>
      </c>
      <c r="G31" s="8" t="s">
        <v>15</v>
      </c>
      <c r="H31" s="8" t="s">
        <v>15</v>
      </c>
    </row>
    <row r="32" spans="1:8" hidden="1" outlineLevel="1" x14ac:dyDescent="0.25">
      <c r="A32" s="36">
        <f>'пр 9 к Пор'!B40</f>
        <v>0</v>
      </c>
      <c r="B32" s="36">
        <f>'пр 9 к Пор'!C40</f>
        <v>0</v>
      </c>
      <c r="C32" s="34">
        <f>'пр 9 к Пор'!I40</f>
        <v>0</v>
      </c>
      <c r="D32" s="34">
        <f>'пр 9 к Пор'!J40</f>
        <v>0</v>
      </c>
      <c r="E32" s="34"/>
      <c r="F32" s="8">
        <f t="shared" si="4"/>
        <v>1</v>
      </c>
      <c r="G32" s="8" t="s">
        <v>15</v>
      </c>
      <c r="H32" s="8" t="s">
        <v>15</v>
      </c>
    </row>
    <row r="33" spans="1:8" hidden="1" outlineLevel="1" x14ac:dyDescent="0.25">
      <c r="A33" s="36">
        <f>'пр 9 к Пор'!B41</f>
        <v>0</v>
      </c>
      <c r="B33" s="36">
        <f>'пр 9 к Пор'!C41</f>
        <v>0</v>
      </c>
      <c r="C33" s="34">
        <f>'пр 9 к Пор'!I41</f>
        <v>0</v>
      </c>
      <c r="D33" s="34">
        <f>'пр 9 к Пор'!J41</f>
        <v>0</v>
      </c>
      <c r="E33" s="34"/>
      <c r="F33" s="8">
        <f t="shared" si="4"/>
        <v>1</v>
      </c>
      <c r="G33" s="8" t="s">
        <v>15</v>
      </c>
      <c r="H33" s="8" t="s">
        <v>15</v>
      </c>
    </row>
    <row r="34" spans="1:8" hidden="1" outlineLevel="1" x14ac:dyDescent="0.25">
      <c r="A34" s="36">
        <f>'пр 9 к Пор'!B42</f>
        <v>0</v>
      </c>
      <c r="B34" s="36">
        <f>'пр 9 к Пор'!C42</f>
        <v>0</v>
      </c>
      <c r="C34" s="34">
        <f>'пр 9 к Пор'!I42</f>
        <v>0</v>
      </c>
      <c r="D34" s="34">
        <f>'пр 9 к Пор'!J42</f>
        <v>0</v>
      </c>
      <c r="E34" s="34"/>
      <c r="F34" s="8">
        <f t="shared" si="4"/>
        <v>1</v>
      </c>
      <c r="G34" s="8" t="s">
        <v>15</v>
      </c>
      <c r="H34" s="8" t="s">
        <v>15</v>
      </c>
    </row>
    <row r="35" spans="1:8" hidden="1" outlineLevel="1" x14ac:dyDescent="0.25">
      <c r="A35" s="36">
        <f>'пр 9 к Пор'!B43</f>
        <v>0</v>
      </c>
      <c r="B35" s="36">
        <f>'пр 9 к Пор'!C43</f>
        <v>0</v>
      </c>
      <c r="C35" s="34">
        <f>'пр 9 к Пор'!I43</f>
        <v>0</v>
      </c>
      <c r="D35" s="34">
        <f>'пр 9 к Пор'!J43</f>
        <v>0</v>
      </c>
      <c r="E35" s="34"/>
      <c r="F35" s="8">
        <f t="shared" si="4"/>
        <v>1</v>
      </c>
      <c r="G35" s="8" t="s">
        <v>15</v>
      </c>
      <c r="H35" s="8" t="s">
        <v>15</v>
      </c>
    </row>
    <row r="36" spans="1:8" hidden="1" outlineLevel="1" x14ac:dyDescent="0.25">
      <c r="A36" s="23" t="str">
        <f>CONCATENATE("Всего по ",IF(LEFT('пр 10 к Пор'!B52,1)="П","подпрограмме ","отдельному мероприятию "),RIGHT('пр 10 к Пор'!B52,1),". ","""",'пр 10 к Пор'!C52,"""")</f>
        <v>Всего по подпрограмме …. "5"</v>
      </c>
      <c r="B36" s="22" t="s">
        <v>15</v>
      </c>
      <c r="C36" s="22" t="s">
        <v>15</v>
      </c>
      <c r="D36" s="22" t="s">
        <v>15</v>
      </c>
      <c r="E36" s="22" t="s">
        <v>15</v>
      </c>
      <c r="F36" s="22" t="s">
        <v>15</v>
      </c>
      <c r="G36" s="38">
        <f>AVERAGE(F37:F44)</f>
        <v>1</v>
      </c>
      <c r="H36" s="20">
        <f>'бюджетные ассигнования'!B39</f>
        <v>0</v>
      </c>
    </row>
    <row r="37" spans="1:8" hidden="1" outlineLevel="1" x14ac:dyDescent="0.25">
      <c r="A37" s="36">
        <f>'пр 9 к Пор'!B46</f>
        <v>0</v>
      </c>
      <c r="B37" s="36">
        <f>'пр 9 к Пор'!C46</f>
        <v>0</v>
      </c>
      <c r="C37" s="34">
        <f>'пр 9 к Пор'!I46</f>
        <v>0</v>
      </c>
      <c r="D37" s="34">
        <f>'пр 9 к Пор'!J46</f>
        <v>0</v>
      </c>
      <c r="E37" s="34"/>
      <c r="F37" s="8">
        <f t="shared" ref="F37:F44" si="5">IF(AND(C37=0,D37=0),1,IF(E37="нет или увеличение",IF(D37/C37&gt;1,1,D37/C37),IF(E37="снижение",IF(D37=0,1,IF(C37/D37&gt;1,1,C37/D37)))))</f>
        <v>1</v>
      </c>
      <c r="G37" s="8" t="s">
        <v>15</v>
      </c>
      <c r="H37" s="8" t="s">
        <v>15</v>
      </c>
    </row>
    <row r="38" spans="1:8" hidden="1" outlineLevel="1" x14ac:dyDescent="0.25">
      <c r="A38" s="36">
        <f>'пр 9 к Пор'!B47</f>
        <v>0</v>
      </c>
      <c r="B38" s="36">
        <f>'пр 9 к Пор'!C47</f>
        <v>0</v>
      </c>
      <c r="C38" s="34">
        <f>'пр 9 к Пор'!I47</f>
        <v>0</v>
      </c>
      <c r="D38" s="34">
        <f>'пр 9 к Пор'!J47</f>
        <v>0</v>
      </c>
      <c r="E38" s="34"/>
      <c r="F38" s="8">
        <f t="shared" si="5"/>
        <v>1</v>
      </c>
      <c r="G38" s="8" t="s">
        <v>15</v>
      </c>
      <c r="H38" s="8" t="s">
        <v>15</v>
      </c>
    </row>
    <row r="39" spans="1:8" hidden="1" outlineLevel="1" x14ac:dyDescent="0.25">
      <c r="A39" s="36">
        <f>'пр 9 к Пор'!B48</f>
        <v>0</v>
      </c>
      <c r="B39" s="36">
        <f>'пр 9 к Пор'!C48</f>
        <v>0</v>
      </c>
      <c r="C39" s="34">
        <f>'пр 9 к Пор'!I48</f>
        <v>0</v>
      </c>
      <c r="D39" s="34">
        <f>'пр 9 к Пор'!J48</f>
        <v>0</v>
      </c>
      <c r="E39" s="34"/>
      <c r="F39" s="8">
        <f t="shared" si="5"/>
        <v>1</v>
      </c>
      <c r="G39" s="8" t="s">
        <v>15</v>
      </c>
      <c r="H39" s="8" t="s">
        <v>15</v>
      </c>
    </row>
    <row r="40" spans="1:8" hidden="1" outlineLevel="1" x14ac:dyDescent="0.25">
      <c r="A40" s="36">
        <f>'пр 9 к Пор'!B49</f>
        <v>0</v>
      </c>
      <c r="B40" s="36">
        <f>'пр 9 к Пор'!C49</f>
        <v>0</v>
      </c>
      <c r="C40" s="34">
        <f>'пр 9 к Пор'!I49</f>
        <v>0</v>
      </c>
      <c r="D40" s="34">
        <f>'пр 9 к Пор'!J49</f>
        <v>0</v>
      </c>
      <c r="E40" s="34"/>
      <c r="F40" s="8">
        <f t="shared" si="5"/>
        <v>1</v>
      </c>
      <c r="G40" s="8" t="s">
        <v>15</v>
      </c>
      <c r="H40" s="8" t="s">
        <v>15</v>
      </c>
    </row>
    <row r="41" spans="1:8" hidden="1" outlineLevel="1" x14ac:dyDescent="0.25">
      <c r="A41" s="36">
        <f>'пр 9 к Пор'!B50</f>
        <v>0</v>
      </c>
      <c r="B41" s="36">
        <f>'пр 9 к Пор'!C50</f>
        <v>0</v>
      </c>
      <c r="C41" s="34">
        <f>'пр 9 к Пор'!I50</f>
        <v>0</v>
      </c>
      <c r="D41" s="34">
        <f>'пр 9 к Пор'!J50</f>
        <v>0</v>
      </c>
      <c r="E41" s="34"/>
      <c r="F41" s="8">
        <f t="shared" si="5"/>
        <v>1</v>
      </c>
      <c r="G41" s="8" t="s">
        <v>15</v>
      </c>
      <c r="H41" s="8" t="s">
        <v>15</v>
      </c>
    </row>
    <row r="42" spans="1:8" hidden="1" outlineLevel="1" x14ac:dyDescent="0.25">
      <c r="A42" s="36">
        <f>'пр 9 к Пор'!B51</f>
        <v>0</v>
      </c>
      <c r="B42" s="36">
        <f>'пр 9 к Пор'!C51</f>
        <v>0</v>
      </c>
      <c r="C42" s="34">
        <f>'пр 9 к Пор'!I51</f>
        <v>0</v>
      </c>
      <c r="D42" s="34">
        <f>'пр 9 к Пор'!J51</f>
        <v>0</v>
      </c>
      <c r="E42" s="34"/>
      <c r="F42" s="8">
        <f t="shared" si="5"/>
        <v>1</v>
      </c>
      <c r="G42" s="8" t="s">
        <v>15</v>
      </c>
      <c r="H42" s="8" t="s">
        <v>15</v>
      </c>
    </row>
    <row r="43" spans="1:8" hidden="1" outlineLevel="1" x14ac:dyDescent="0.25">
      <c r="A43" s="36" t="str">
        <f>'пр 9 к Пор'!B52</f>
        <v>Показатели</v>
      </c>
      <c r="B43" s="36">
        <f>'пр 9 к Пор'!C52</f>
        <v>0</v>
      </c>
      <c r="C43" s="34">
        <f>'пр 9 к Пор'!I52</f>
        <v>0</v>
      </c>
      <c r="D43" s="34">
        <f>'пр 9 к Пор'!J52</f>
        <v>0</v>
      </c>
      <c r="E43" s="34"/>
      <c r="F43" s="8">
        <f t="shared" si="5"/>
        <v>1</v>
      </c>
      <c r="G43" s="8" t="s">
        <v>15</v>
      </c>
      <c r="H43" s="8" t="s">
        <v>15</v>
      </c>
    </row>
    <row r="44" spans="1:8" hidden="1" outlineLevel="1" x14ac:dyDescent="0.25">
      <c r="A44" s="36" t="str">
        <f>'пр 9 к Пор'!B53</f>
        <v>...</v>
      </c>
      <c r="B44" s="36">
        <f>'пр 9 к Пор'!C53</f>
        <v>0</v>
      </c>
      <c r="C44" s="34">
        <f>'пр 9 к Пор'!I53</f>
        <v>0</v>
      </c>
      <c r="D44" s="34">
        <f>'пр 9 к Пор'!J53</f>
        <v>0</v>
      </c>
      <c r="E44" s="34"/>
      <c r="F44" s="8">
        <f t="shared" si="5"/>
        <v>1</v>
      </c>
      <c r="G44" s="8" t="s">
        <v>15</v>
      </c>
      <c r="H44" s="8" t="s">
        <v>15</v>
      </c>
    </row>
    <row r="45" spans="1:8" hidden="1" outlineLevel="1" x14ac:dyDescent="0.25">
      <c r="A45" s="23" t="str">
        <f>CONCATENATE("Всего по ",IF(LEFT('пр 10 к Пор'!B61,1)="П","подпрограмме ","отдельному мероприятию "),RIGHT('пр 10 к Пор'!B61,1),". ","""",'пр 10 к Пор'!C61,"""")</f>
        <v>Всего по подпрограмме …. "6"</v>
      </c>
      <c r="B45" s="22" t="s">
        <v>15</v>
      </c>
      <c r="C45" s="22" t="s">
        <v>15</v>
      </c>
      <c r="D45" s="22" t="s">
        <v>15</v>
      </c>
      <c r="E45" s="22" t="s">
        <v>15</v>
      </c>
      <c r="F45" s="22" t="s">
        <v>15</v>
      </c>
      <c r="G45" s="38">
        <f>AVERAGE(F46:F53)</f>
        <v>1</v>
      </c>
      <c r="H45" s="20">
        <f>'бюджетные ассигнования'!B48</f>
        <v>0</v>
      </c>
    </row>
    <row r="46" spans="1:8" hidden="1" outlineLevel="1" x14ac:dyDescent="0.25">
      <c r="A46" s="36">
        <f>'пр 9 к Пор'!B56</f>
        <v>0</v>
      </c>
      <c r="B46" s="36">
        <f>'пр 9 к Пор'!C56</f>
        <v>0</v>
      </c>
      <c r="C46" s="34">
        <f>'пр 9 к Пор'!I56</f>
        <v>0</v>
      </c>
      <c r="D46" s="34">
        <f>'пр 9 к Пор'!J56</f>
        <v>0</v>
      </c>
      <c r="E46" s="34"/>
      <c r="F46" s="8">
        <f t="shared" ref="F46:F53" si="6">IF(AND(C46=0,D46=0),1,IF(E46="нет или увеличение",IF(D46/C46&gt;1,1,D46/C46),IF(E46="снижение",IF(D46=0,1,IF(C46/D46&gt;1,1,C46/D46)))))</f>
        <v>1</v>
      </c>
      <c r="G46" s="8" t="s">
        <v>15</v>
      </c>
      <c r="H46" s="8" t="s">
        <v>15</v>
      </c>
    </row>
    <row r="47" spans="1:8" hidden="1" outlineLevel="1" x14ac:dyDescent="0.25">
      <c r="A47" s="36">
        <f>'пр 9 к Пор'!B57</f>
        <v>0</v>
      </c>
      <c r="B47" s="36">
        <f>'пр 9 к Пор'!C57</f>
        <v>0</v>
      </c>
      <c r="C47" s="34">
        <f>'пр 9 к Пор'!I57</f>
        <v>0</v>
      </c>
      <c r="D47" s="34">
        <f>'пр 9 к Пор'!J57</f>
        <v>0</v>
      </c>
      <c r="E47" s="34"/>
      <c r="F47" s="8">
        <f t="shared" si="6"/>
        <v>1</v>
      </c>
      <c r="G47" s="8" t="s">
        <v>15</v>
      </c>
      <c r="H47" s="8" t="s">
        <v>15</v>
      </c>
    </row>
    <row r="48" spans="1:8" hidden="1" outlineLevel="1" x14ac:dyDescent="0.25">
      <c r="A48" s="36">
        <f>'пр 9 к Пор'!B58</f>
        <v>0</v>
      </c>
      <c r="B48" s="36">
        <f>'пр 9 к Пор'!C58</f>
        <v>0</v>
      </c>
      <c r="C48" s="34">
        <f>'пр 9 к Пор'!I58</f>
        <v>0</v>
      </c>
      <c r="D48" s="34">
        <f>'пр 9 к Пор'!J58</f>
        <v>0</v>
      </c>
      <c r="E48" s="34"/>
      <c r="F48" s="8">
        <f t="shared" si="6"/>
        <v>1</v>
      </c>
      <c r="G48" s="8" t="s">
        <v>15</v>
      </c>
      <c r="H48" s="8" t="s">
        <v>15</v>
      </c>
    </row>
    <row r="49" spans="1:8" hidden="1" outlineLevel="1" x14ac:dyDescent="0.25">
      <c r="A49" s="36">
        <f>'пр 9 к Пор'!B59</f>
        <v>0</v>
      </c>
      <c r="B49" s="36">
        <f>'пр 9 к Пор'!C59</f>
        <v>0</v>
      </c>
      <c r="C49" s="34">
        <f>'пр 9 к Пор'!I59</f>
        <v>0</v>
      </c>
      <c r="D49" s="34">
        <f>'пр 9 к Пор'!J59</f>
        <v>0</v>
      </c>
      <c r="E49" s="34"/>
      <c r="F49" s="8">
        <f t="shared" si="6"/>
        <v>1</v>
      </c>
      <c r="G49" s="8" t="s">
        <v>15</v>
      </c>
      <c r="H49" s="8" t="s">
        <v>15</v>
      </c>
    </row>
    <row r="50" spans="1:8" hidden="1" outlineLevel="1" x14ac:dyDescent="0.25">
      <c r="A50" s="36" t="str">
        <f>'пр 9 к Пор'!B60</f>
        <v>Показатели</v>
      </c>
      <c r="B50" s="36">
        <f>'пр 9 к Пор'!C60</f>
        <v>0</v>
      </c>
      <c r="C50" s="34">
        <f>'пр 9 к Пор'!I60</f>
        <v>0</v>
      </c>
      <c r="D50" s="34">
        <f>'пр 9 к Пор'!J60</f>
        <v>0</v>
      </c>
      <c r="E50" s="34"/>
      <c r="F50" s="8">
        <f t="shared" si="6"/>
        <v>1</v>
      </c>
      <c r="G50" s="8" t="s">
        <v>15</v>
      </c>
      <c r="H50" s="8" t="s">
        <v>15</v>
      </c>
    </row>
    <row r="51" spans="1:8" hidden="1" outlineLevel="1" x14ac:dyDescent="0.25">
      <c r="A51" s="36" t="str">
        <f>'пр 9 к Пор'!B61</f>
        <v>...</v>
      </c>
      <c r="B51" s="36">
        <f>'пр 9 к Пор'!C61</f>
        <v>0</v>
      </c>
      <c r="C51" s="34">
        <f>'пр 9 к Пор'!I61</f>
        <v>0</v>
      </c>
      <c r="D51" s="34">
        <f>'пр 9 к Пор'!J61</f>
        <v>0</v>
      </c>
      <c r="E51" s="34"/>
      <c r="F51" s="8">
        <f t="shared" si="6"/>
        <v>1</v>
      </c>
      <c r="G51" s="8" t="s">
        <v>15</v>
      </c>
      <c r="H51" s="8" t="s">
        <v>15</v>
      </c>
    </row>
    <row r="52" spans="1:8" hidden="1" outlineLevel="1" x14ac:dyDescent="0.25">
      <c r="A52" s="36">
        <f>'пр 9 к Пор'!B62</f>
        <v>0</v>
      </c>
      <c r="B52" s="36">
        <f>'пр 9 к Пор'!C62</f>
        <v>0</v>
      </c>
      <c r="C52" s="34">
        <f>'пр 9 к Пор'!I62</f>
        <v>0</v>
      </c>
      <c r="D52" s="34">
        <f>'пр 9 к Пор'!J62</f>
        <v>0</v>
      </c>
      <c r="E52" s="34"/>
      <c r="F52" s="8">
        <f t="shared" si="6"/>
        <v>1</v>
      </c>
      <c r="G52" s="8" t="s">
        <v>15</v>
      </c>
      <c r="H52" s="8" t="s">
        <v>15</v>
      </c>
    </row>
    <row r="53" spans="1:8" hidden="1" outlineLevel="1" x14ac:dyDescent="0.25">
      <c r="A53" s="36">
        <f>'пр 9 к Пор'!B63</f>
        <v>0</v>
      </c>
      <c r="B53" s="36">
        <f>'пр 9 к Пор'!C63</f>
        <v>0</v>
      </c>
      <c r="C53" s="34">
        <f>'пр 9 к Пор'!I63</f>
        <v>0</v>
      </c>
      <c r="D53" s="34">
        <f>'пр 9 к Пор'!J63</f>
        <v>0</v>
      </c>
      <c r="E53" s="34"/>
      <c r="F53" s="8">
        <f t="shared" si="6"/>
        <v>1</v>
      </c>
      <c r="G53" s="8" t="s">
        <v>15</v>
      </c>
      <c r="H53" s="8" t="s">
        <v>15</v>
      </c>
    </row>
    <row r="54" spans="1:8" hidden="1" outlineLevel="1" x14ac:dyDescent="0.25">
      <c r="A54" s="23" t="str">
        <f>CONCATENATE("Всего по ",IF(LEFT('пр 10 к Пор'!B70,1)="П","подпрограмме ","отдельному мероприятию "),RIGHT('пр 10 к Пор'!B70,1),". ","""",'пр 10 к Пор'!C70,"""")</f>
        <v>Всего по подпрограмме …. "7"</v>
      </c>
      <c r="B54" s="22" t="s">
        <v>15</v>
      </c>
      <c r="C54" s="22" t="s">
        <v>15</v>
      </c>
      <c r="D54" s="22" t="s">
        <v>15</v>
      </c>
      <c r="E54" s="22" t="s">
        <v>15</v>
      </c>
      <c r="F54" s="22" t="s">
        <v>15</v>
      </c>
      <c r="G54" s="38">
        <f>AVERAGE(F55:F62)</f>
        <v>1</v>
      </c>
      <c r="H54" s="20">
        <f>'бюджетные ассигнования'!B57</f>
        <v>0</v>
      </c>
    </row>
    <row r="55" spans="1:8" hidden="1" outlineLevel="1" x14ac:dyDescent="0.25">
      <c r="A55" s="36">
        <f>'пр 9 к Пор'!B66</f>
        <v>0</v>
      </c>
      <c r="B55" s="36">
        <f>'пр 9 к Пор'!C66</f>
        <v>0</v>
      </c>
      <c r="C55" s="34">
        <f>'пр 9 к Пор'!I66</f>
        <v>0</v>
      </c>
      <c r="D55" s="34">
        <f>'пр 9 к Пор'!J66</f>
        <v>0</v>
      </c>
      <c r="E55" s="34"/>
      <c r="F55" s="8">
        <f t="shared" ref="F55:F62" si="7">IF(AND(C55=0,D55=0),1,IF(E55="нет или увеличение",IF(D55/C55&gt;1,1,D55/C55),IF(E55="снижение",IF(D55=0,1,IF(C55/D55&gt;1,1,C55/D55)))))</f>
        <v>1</v>
      </c>
      <c r="G55" s="8" t="s">
        <v>15</v>
      </c>
      <c r="H55" s="8" t="s">
        <v>15</v>
      </c>
    </row>
    <row r="56" spans="1:8" hidden="1" outlineLevel="1" x14ac:dyDescent="0.25">
      <c r="A56" s="36">
        <f>'пр 9 к Пор'!B67</f>
        <v>0</v>
      </c>
      <c r="B56" s="36">
        <f>'пр 9 к Пор'!C67</f>
        <v>0</v>
      </c>
      <c r="C56" s="34">
        <f>'пр 9 к Пор'!I67</f>
        <v>0</v>
      </c>
      <c r="D56" s="34">
        <f>'пр 9 к Пор'!J67</f>
        <v>0</v>
      </c>
      <c r="E56" s="34"/>
      <c r="F56" s="8">
        <f t="shared" si="7"/>
        <v>1</v>
      </c>
      <c r="G56" s="8" t="s">
        <v>15</v>
      </c>
      <c r="H56" s="8" t="s">
        <v>15</v>
      </c>
    </row>
    <row r="57" spans="1:8" hidden="1" outlineLevel="1" x14ac:dyDescent="0.25">
      <c r="A57" s="36" t="str">
        <f>'пр 9 к Пор'!B68</f>
        <v>Показатели</v>
      </c>
      <c r="B57" s="36">
        <f>'пр 9 к Пор'!C68</f>
        <v>0</v>
      </c>
      <c r="C57" s="34">
        <f>'пр 9 к Пор'!I68</f>
        <v>0</v>
      </c>
      <c r="D57" s="34">
        <f>'пр 9 к Пор'!J68</f>
        <v>0</v>
      </c>
      <c r="E57" s="34"/>
      <c r="F57" s="8">
        <f t="shared" si="7"/>
        <v>1</v>
      </c>
      <c r="G57" s="8" t="s">
        <v>15</v>
      </c>
      <c r="H57" s="8" t="s">
        <v>15</v>
      </c>
    </row>
    <row r="58" spans="1:8" hidden="1" outlineLevel="1" x14ac:dyDescent="0.25">
      <c r="A58" s="36" t="str">
        <f>'пр 9 к Пор'!B69</f>
        <v>...</v>
      </c>
      <c r="B58" s="36">
        <f>'пр 9 к Пор'!C69</f>
        <v>0</v>
      </c>
      <c r="C58" s="34">
        <f>'пр 9 к Пор'!I69</f>
        <v>0</v>
      </c>
      <c r="D58" s="34">
        <f>'пр 9 к Пор'!J69</f>
        <v>0</v>
      </c>
      <c r="E58" s="34"/>
      <c r="F58" s="8">
        <f t="shared" si="7"/>
        <v>1</v>
      </c>
      <c r="G58" s="8" t="s">
        <v>15</v>
      </c>
      <c r="H58" s="8" t="s">
        <v>15</v>
      </c>
    </row>
    <row r="59" spans="1:8" hidden="1" outlineLevel="1" x14ac:dyDescent="0.25">
      <c r="A59" s="36">
        <f>'пр 9 к Пор'!B70</f>
        <v>0</v>
      </c>
      <c r="B59" s="36">
        <f>'пр 9 к Пор'!C70</f>
        <v>0</v>
      </c>
      <c r="C59" s="34">
        <f>'пр 9 к Пор'!I70</f>
        <v>0</v>
      </c>
      <c r="D59" s="34">
        <f>'пр 9 к Пор'!J70</f>
        <v>0</v>
      </c>
      <c r="E59" s="34"/>
      <c r="F59" s="8">
        <f t="shared" si="7"/>
        <v>1</v>
      </c>
      <c r="G59" s="8" t="s">
        <v>15</v>
      </c>
      <c r="H59" s="8" t="s">
        <v>15</v>
      </c>
    </row>
    <row r="60" spans="1:8" hidden="1" outlineLevel="1" x14ac:dyDescent="0.25">
      <c r="A60" s="36">
        <f>'пр 9 к Пор'!B71</f>
        <v>0</v>
      </c>
      <c r="B60" s="36">
        <f>'пр 9 к Пор'!C71</f>
        <v>0</v>
      </c>
      <c r="C60" s="34">
        <f>'пр 9 к Пор'!I71</f>
        <v>0</v>
      </c>
      <c r="D60" s="34">
        <f>'пр 9 к Пор'!J71</f>
        <v>0</v>
      </c>
      <c r="E60" s="34"/>
      <c r="F60" s="8">
        <f t="shared" si="7"/>
        <v>1</v>
      </c>
      <c r="G60" s="8" t="s">
        <v>15</v>
      </c>
      <c r="H60" s="8" t="s">
        <v>15</v>
      </c>
    </row>
    <row r="61" spans="1:8" hidden="1" outlineLevel="1" x14ac:dyDescent="0.25">
      <c r="A61" s="36">
        <f>'пр 9 к Пор'!B72</f>
        <v>0</v>
      </c>
      <c r="B61" s="36">
        <f>'пр 9 к Пор'!C72</f>
        <v>0</v>
      </c>
      <c r="C61" s="34">
        <f>'пр 9 к Пор'!I72</f>
        <v>0</v>
      </c>
      <c r="D61" s="34">
        <f>'пр 9 к Пор'!J72</f>
        <v>0</v>
      </c>
      <c r="E61" s="34"/>
      <c r="F61" s="8">
        <f t="shared" si="7"/>
        <v>1</v>
      </c>
      <c r="G61" s="8" t="s">
        <v>15</v>
      </c>
      <c r="H61" s="8" t="s">
        <v>15</v>
      </c>
    </row>
    <row r="62" spans="1:8" hidden="1" outlineLevel="1" x14ac:dyDescent="0.25">
      <c r="A62" s="36">
        <f>'пр 9 к Пор'!B73</f>
        <v>0</v>
      </c>
      <c r="B62" s="36">
        <f>'пр 9 к Пор'!C73</f>
        <v>0</v>
      </c>
      <c r="C62" s="34">
        <f>'пр 9 к Пор'!I73</f>
        <v>0</v>
      </c>
      <c r="D62" s="34">
        <f>'пр 9 к Пор'!J73</f>
        <v>0</v>
      </c>
      <c r="E62" s="34"/>
      <c r="F62" s="8">
        <f t="shared" si="7"/>
        <v>1</v>
      </c>
      <c r="G62" s="8" t="s">
        <v>15</v>
      </c>
      <c r="H62" s="8" t="s">
        <v>15</v>
      </c>
    </row>
    <row r="63" spans="1:8" ht="31.5" hidden="1" customHeight="1" outlineLevel="1" x14ac:dyDescent="0.25">
      <c r="A63" s="23" t="str">
        <f>CONCATENATE("Всего по ",IF(LEFT('пр 10 к Пор'!B79,1)="П","подпрограмме ","отдельному мероприятию "),RIGHT('пр 10 к Пор'!B79,1),". ","""",'пр 10 к Пор'!C79,"""")</f>
        <v>Всего по отдельному мероприятию е. "8"</v>
      </c>
      <c r="B63" s="22" t="s">
        <v>15</v>
      </c>
      <c r="C63" s="22" t="s">
        <v>15</v>
      </c>
      <c r="D63" s="22" t="s">
        <v>15</v>
      </c>
      <c r="E63" s="22" t="s">
        <v>15</v>
      </c>
      <c r="F63" s="22" t="s">
        <v>15</v>
      </c>
      <c r="G63" s="38">
        <f>AVERAGE(F64:F71)</f>
        <v>1</v>
      </c>
      <c r="H63" s="20">
        <f>'бюджетные ассигнования'!B66</f>
        <v>0</v>
      </c>
    </row>
    <row r="64" spans="1:8" hidden="1" outlineLevel="1" x14ac:dyDescent="0.25">
      <c r="A64" s="36">
        <f>'пр 9 к Пор'!B76</f>
        <v>0</v>
      </c>
      <c r="B64" s="36">
        <f>'пр 9 к Пор'!C76</f>
        <v>0</v>
      </c>
      <c r="C64" s="34">
        <f>'пр 9 к Пор'!I76</f>
        <v>0</v>
      </c>
      <c r="D64" s="34">
        <f>'пр 9 к Пор'!J76</f>
        <v>0</v>
      </c>
      <c r="E64" s="34"/>
      <c r="F64" s="8">
        <f t="shared" ref="F64:F71" si="8">IF(AND(C64=0,D64=0),1,IF(E64="нет или увеличение",IF(D64/C64&gt;1,1,D64/C64),IF(E64="снижение",IF(D64=0,1,IF(C64/D64&gt;1,1,C64/D64)))))</f>
        <v>1</v>
      </c>
      <c r="G64" s="8" t="s">
        <v>15</v>
      </c>
      <c r="H64" s="8" t="s">
        <v>15</v>
      </c>
    </row>
    <row r="65" spans="1:8" hidden="1" outlineLevel="1" x14ac:dyDescent="0.25">
      <c r="A65" s="36">
        <f>'пр 9 к Пор'!B77</f>
        <v>0</v>
      </c>
      <c r="B65" s="36">
        <f>'пр 9 к Пор'!C77</f>
        <v>0</v>
      </c>
      <c r="C65" s="34">
        <f>'пр 9 к Пор'!I77</f>
        <v>0</v>
      </c>
      <c r="D65" s="34">
        <f>'пр 9 к Пор'!J77</f>
        <v>0</v>
      </c>
      <c r="E65" s="34"/>
      <c r="F65" s="8">
        <f t="shared" si="8"/>
        <v>1</v>
      </c>
      <c r="G65" s="8" t="s">
        <v>15</v>
      </c>
      <c r="H65" s="8" t="s">
        <v>15</v>
      </c>
    </row>
    <row r="66" spans="1:8" hidden="1" outlineLevel="1" x14ac:dyDescent="0.25">
      <c r="A66" s="36">
        <f>'пр 9 к Пор'!B78</f>
        <v>0</v>
      </c>
      <c r="B66" s="36">
        <f>'пр 9 к Пор'!C78</f>
        <v>0</v>
      </c>
      <c r="C66" s="34">
        <f>'пр 9 к Пор'!I78</f>
        <v>0</v>
      </c>
      <c r="D66" s="34">
        <f>'пр 9 к Пор'!J78</f>
        <v>0</v>
      </c>
      <c r="E66" s="34"/>
      <c r="F66" s="8">
        <f t="shared" si="8"/>
        <v>1</v>
      </c>
      <c r="G66" s="8" t="s">
        <v>15</v>
      </c>
      <c r="H66" s="8" t="s">
        <v>15</v>
      </c>
    </row>
    <row r="67" spans="1:8" hidden="1" outlineLevel="1" x14ac:dyDescent="0.25">
      <c r="A67" s="36">
        <f>'пр 9 к Пор'!B79</f>
        <v>0</v>
      </c>
      <c r="B67" s="36">
        <f>'пр 9 к Пор'!C79</f>
        <v>0</v>
      </c>
      <c r="C67" s="34">
        <f>'пр 9 к Пор'!I79</f>
        <v>0</v>
      </c>
      <c r="D67" s="34">
        <f>'пр 9 к Пор'!J79</f>
        <v>0</v>
      </c>
      <c r="E67" s="34"/>
      <c r="F67" s="8">
        <f t="shared" si="8"/>
        <v>1</v>
      </c>
      <c r="G67" s="8" t="s">
        <v>15</v>
      </c>
      <c r="H67" s="8" t="s">
        <v>15</v>
      </c>
    </row>
    <row r="68" spans="1:8" hidden="1" outlineLevel="1" x14ac:dyDescent="0.25">
      <c r="A68" s="36">
        <f>'пр 9 к Пор'!B80</f>
        <v>0</v>
      </c>
      <c r="B68" s="36">
        <f>'пр 9 к Пор'!C80</f>
        <v>0</v>
      </c>
      <c r="C68" s="34">
        <f>'пр 9 к Пор'!I80</f>
        <v>0</v>
      </c>
      <c r="D68" s="34">
        <f>'пр 9 к Пор'!J80</f>
        <v>0</v>
      </c>
      <c r="E68" s="34"/>
      <c r="F68" s="8">
        <f t="shared" si="8"/>
        <v>1</v>
      </c>
      <c r="G68" s="8" t="s">
        <v>15</v>
      </c>
      <c r="H68" s="8" t="s">
        <v>15</v>
      </c>
    </row>
    <row r="69" spans="1:8" hidden="1" outlineLevel="1" x14ac:dyDescent="0.25">
      <c r="A69" s="36">
        <f>'пр 9 к Пор'!B81</f>
        <v>0</v>
      </c>
      <c r="B69" s="36">
        <f>'пр 9 к Пор'!C81</f>
        <v>0</v>
      </c>
      <c r="C69" s="34">
        <f>'пр 9 к Пор'!I81</f>
        <v>0</v>
      </c>
      <c r="D69" s="34">
        <f>'пр 9 к Пор'!J81</f>
        <v>0</v>
      </c>
      <c r="E69" s="34"/>
      <c r="F69" s="8">
        <f t="shared" si="8"/>
        <v>1</v>
      </c>
      <c r="G69" s="8" t="s">
        <v>15</v>
      </c>
      <c r="H69" s="8" t="s">
        <v>15</v>
      </c>
    </row>
    <row r="70" spans="1:8" hidden="1" outlineLevel="1" x14ac:dyDescent="0.25">
      <c r="A70" s="36">
        <f>'пр 9 к Пор'!B82</f>
        <v>0</v>
      </c>
      <c r="B70" s="36">
        <f>'пр 9 к Пор'!C82</f>
        <v>0</v>
      </c>
      <c r="C70" s="34">
        <f>'пр 9 к Пор'!I82</f>
        <v>0</v>
      </c>
      <c r="D70" s="34">
        <f>'пр 9 к Пор'!J82</f>
        <v>0</v>
      </c>
      <c r="E70" s="34"/>
      <c r="F70" s="8">
        <f t="shared" si="8"/>
        <v>1</v>
      </c>
      <c r="G70" s="8" t="s">
        <v>15</v>
      </c>
      <c r="H70" s="8" t="s">
        <v>15</v>
      </c>
    </row>
    <row r="71" spans="1:8" hidden="1" outlineLevel="1" x14ac:dyDescent="0.25">
      <c r="A71" s="36">
        <f>'пр 9 к Пор'!B83</f>
        <v>0</v>
      </c>
      <c r="B71" s="36">
        <f>'пр 9 к Пор'!C83</f>
        <v>0</v>
      </c>
      <c r="C71" s="34">
        <f>'пр 9 к Пор'!I83</f>
        <v>0</v>
      </c>
      <c r="D71" s="34">
        <f>'пр 9 к Пор'!J83</f>
        <v>0</v>
      </c>
      <c r="E71" s="34"/>
      <c r="F71" s="8">
        <f t="shared" si="8"/>
        <v>1</v>
      </c>
      <c r="G71" s="8" t="s">
        <v>15</v>
      </c>
      <c r="H71" s="8" t="s">
        <v>15</v>
      </c>
    </row>
    <row r="72" spans="1:8" ht="31.5" hidden="1" customHeight="1" outlineLevel="1" x14ac:dyDescent="0.25">
      <c r="A72" s="23" t="str">
        <f>CONCATENATE("Всего по ",IF(LEFT('пр 10 к Пор'!B88,1)="П","подпрограмме ","отдельному мероприятию "),RIGHT('пр 10 к Пор'!B88,1),". ","""",'пр 10 к Пор'!C88,"""")</f>
        <v>Всего по отдельному мероприятию е. "9"</v>
      </c>
      <c r="B72" s="22" t="s">
        <v>15</v>
      </c>
      <c r="C72" s="22" t="s">
        <v>15</v>
      </c>
      <c r="D72" s="22" t="s">
        <v>15</v>
      </c>
      <c r="E72" s="22" t="s">
        <v>15</v>
      </c>
      <c r="F72" s="22" t="s">
        <v>15</v>
      </c>
      <c r="G72" s="38">
        <f>AVERAGE(F73:F80)</f>
        <v>1</v>
      </c>
      <c r="H72" s="20">
        <f>'бюджетные ассигнования'!B75</f>
        <v>0</v>
      </c>
    </row>
    <row r="73" spans="1:8" hidden="1" outlineLevel="1" x14ac:dyDescent="0.25">
      <c r="A73" s="36">
        <f>'пр 9 к Пор'!B86</f>
        <v>0</v>
      </c>
      <c r="B73" s="36">
        <f>'пр 9 к Пор'!C86</f>
        <v>0</v>
      </c>
      <c r="C73" s="34">
        <f>'пр 9 к Пор'!I86</f>
        <v>0</v>
      </c>
      <c r="D73" s="34">
        <f>'пр 9 к Пор'!J86</f>
        <v>0</v>
      </c>
      <c r="E73" s="34"/>
      <c r="F73" s="8">
        <f t="shared" ref="F73:F80" si="9">IF(AND(C73=0,D73=0),1,IF(E73="нет или увеличение",IF(D73/C73&gt;1,1,D73/C73),IF(E73="снижение",IF(D73=0,1,IF(C73/D73&gt;1,1,C73/D73)))))</f>
        <v>1</v>
      </c>
      <c r="G73" s="8" t="s">
        <v>15</v>
      </c>
      <c r="H73" s="8" t="s">
        <v>15</v>
      </c>
    </row>
    <row r="74" spans="1:8" hidden="1" outlineLevel="1" x14ac:dyDescent="0.25">
      <c r="A74" s="36">
        <f>'пр 9 к Пор'!B87</f>
        <v>0</v>
      </c>
      <c r="B74" s="36">
        <f>'пр 9 к Пор'!C87</f>
        <v>0</v>
      </c>
      <c r="C74" s="34">
        <f>'пр 9 к Пор'!I87</f>
        <v>0</v>
      </c>
      <c r="D74" s="34">
        <f>'пр 9 к Пор'!J87</f>
        <v>0</v>
      </c>
      <c r="E74" s="34"/>
      <c r="F74" s="8">
        <f t="shared" si="9"/>
        <v>1</v>
      </c>
      <c r="G74" s="8" t="s">
        <v>15</v>
      </c>
      <c r="H74" s="8" t="s">
        <v>15</v>
      </c>
    </row>
    <row r="75" spans="1:8" hidden="1" outlineLevel="1" x14ac:dyDescent="0.25">
      <c r="A75" s="36">
        <f>'пр 9 к Пор'!B88</f>
        <v>0</v>
      </c>
      <c r="B75" s="36">
        <f>'пр 9 к Пор'!C88</f>
        <v>0</v>
      </c>
      <c r="C75" s="34">
        <f>'пр 9 к Пор'!I88</f>
        <v>0</v>
      </c>
      <c r="D75" s="34">
        <f>'пр 9 к Пор'!J88</f>
        <v>0</v>
      </c>
      <c r="E75" s="34"/>
      <c r="F75" s="8">
        <f t="shared" si="9"/>
        <v>1</v>
      </c>
      <c r="G75" s="8" t="s">
        <v>15</v>
      </c>
      <c r="H75" s="8" t="s">
        <v>15</v>
      </c>
    </row>
    <row r="76" spans="1:8" hidden="1" outlineLevel="1" x14ac:dyDescent="0.25">
      <c r="A76" s="36">
        <f>'пр 9 к Пор'!B89</f>
        <v>0</v>
      </c>
      <c r="B76" s="36">
        <f>'пр 9 к Пор'!C89</f>
        <v>0</v>
      </c>
      <c r="C76" s="34">
        <f>'пр 9 к Пор'!I89</f>
        <v>0</v>
      </c>
      <c r="D76" s="34">
        <f>'пр 9 к Пор'!J89</f>
        <v>0</v>
      </c>
      <c r="E76" s="34"/>
      <c r="F76" s="8">
        <f t="shared" si="9"/>
        <v>1</v>
      </c>
      <c r="G76" s="8" t="s">
        <v>15</v>
      </c>
      <c r="H76" s="8" t="s">
        <v>15</v>
      </c>
    </row>
    <row r="77" spans="1:8" hidden="1" outlineLevel="1" x14ac:dyDescent="0.25">
      <c r="A77" s="36">
        <f>'пр 9 к Пор'!B90</f>
        <v>0</v>
      </c>
      <c r="B77" s="36">
        <f>'пр 9 к Пор'!C90</f>
        <v>0</v>
      </c>
      <c r="C77" s="34">
        <f>'пр 9 к Пор'!I90</f>
        <v>0</v>
      </c>
      <c r="D77" s="34">
        <f>'пр 9 к Пор'!J90</f>
        <v>0</v>
      </c>
      <c r="E77" s="34"/>
      <c r="F77" s="8">
        <f t="shared" si="9"/>
        <v>1</v>
      </c>
      <c r="G77" s="8" t="s">
        <v>15</v>
      </c>
      <c r="H77" s="8" t="s">
        <v>15</v>
      </c>
    </row>
    <row r="78" spans="1:8" hidden="1" outlineLevel="1" x14ac:dyDescent="0.25">
      <c r="A78" s="36">
        <f>'пр 9 к Пор'!B91</f>
        <v>0</v>
      </c>
      <c r="B78" s="36">
        <f>'пр 9 к Пор'!C91</f>
        <v>0</v>
      </c>
      <c r="C78" s="34">
        <f>'пр 9 к Пор'!I91</f>
        <v>0</v>
      </c>
      <c r="D78" s="34">
        <f>'пр 9 к Пор'!J91</f>
        <v>0</v>
      </c>
      <c r="E78" s="34"/>
      <c r="F78" s="8">
        <f t="shared" si="9"/>
        <v>1</v>
      </c>
      <c r="G78" s="8" t="s">
        <v>15</v>
      </c>
      <c r="H78" s="8" t="s">
        <v>15</v>
      </c>
    </row>
    <row r="79" spans="1:8" hidden="1" outlineLevel="1" x14ac:dyDescent="0.25">
      <c r="A79" s="36">
        <f>'пр 9 к Пор'!B92</f>
        <v>0</v>
      </c>
      <c r="B79" s="36">
        <f>'пр 9 к Пор'!C92</f>
        <v>0</v>
      </c>
      <c r="C79" s="34">
        <f>'пр 9 к Пор'!I92</f>
        <v>0</v>
      </c>
      <c r="D79" s="34">
        <f>'пр 9 к Пор'!J92</f>
        <v>0</v>
      </c>
      <c r="E79" s="34"/>
      <c r="F79" s="8">
        <f t="shared" si="9"/>
        <v>1</v>
      </c>
      <c r="G79" s="8" t="s">
        <v>15</v>
      </c>
      <c r="H79" s="8" t="s">
        <v>15</v>
      </c>
    </row>
    <row r="80" spans="1:8" hidden="1" outlineLevel="1" x14ac:dyDescent="0.25">
      <c r="A80" s="36">
        <f>'пр 9 к Пор'!B93</f>
        <v>0</v>
      </c>
      <c r="B80" s="36">
        <f>'пр 9 к Пор'!C93</f>
        <v>0</v>
      </c>
      <c r="C80" s="34">
        <f>'пр 9 к Пор'!I93</f>
        <v>0</v>
      </c>
      <c r="D80" s="34">
        <f>'пр 9 к Пор'!J93</f>
        <v>0</v>
      </c>
      <c r="E80" s="34"/>
      <c r="F80" s="8">
        <f t="shared" si="9"/>
        <v>1</v>
      </c>
      <c r="G80" s="8" t="s">
        <v>15</v>
      </c>
      <c r="H80" s="8" t="s">
        <v>15</v>
      </c>
    </row>
    <row r="81" spans="1:8" ht="29.25" hidden="1" customHeight="1" outlineLevel="1" x14ac:dyDescent="0.25">
      <c r="A81" s="23" t="str">
        <f>CONCATENATE("Всего по ",IF(LEFT('пр 10 к Пор'!B97,1)="П","подпрограмме ","отдельному мероприятию "),RIGHT('пр 10 к Пор'!B97,1),". ","""",'пр 10 к Пор'!C97,"""")</f>
        <v>Всего по отдельному мероприятию е. "10"</v>
      </c>
      <c r="B81" s="22" t="s">
        <v>15</v>
      </c>
      <c r="C81" s="22" t="s">
        <v>15</v>
      </c>
      <c r="D81" s="22" t="s">
        <v>15</v>
      </c>
      <c r="E81" s="22" t="s">
        <v>15</v>
      </c>
      <c r="F81" s="22" t="s">
        <v>15</v>
      </c>
      <c r="G81" s="38">
        <f>AVERAGE(F82:F89)</f>
        <v>1</v>
      </c>
      <c r="H81" s="20">
        <f>'бюджетные ассигнования'!B84</f>
        <v>0</v>
      </c>
    </row>
    <row r="82" spans="1:8" hidden="1" outlineLevel="1" x14ac:dyDescent="0.25">
      <c r="A82" s="36">
        <f>'пр 9 к Пор'!B96</f>
        <v>0</v>
      </c>
      <c r="B82" s="36">
        <f>'пр 9 к Пор'!C96</f>
        <v>0</v>
      </c>
      <c r="C82" s="34">
        <f>'пр 9 к Пор'!I96</f>
        <v>0</v>
      </c>
      <c r="D82" s="34">
        <f>'пр 9 к Пор'!J96</f>
        <v>0</v>
      </c>
      <c r="E82" s="34"/>
      <c r="F82" s="8">
        <f t="shared" ref="F82:F89" si="10">IF(AND(C82=0,D82=0),1,IF(E82="нет или увеличение",IF(D82/C82&gt;1,1,D82/C82),IF(E82="снижение",IF(D82=0,1,IF(C82/D82&gt;1,1,C82/D82)))))</f>
        <v>1</v>
      </c>
      <c r="G82" s="8" t="s">
        <v>15</v>
      </c>
      <c r="H82" s="8" t="s">
        <v>15</v>
      </c>
    </row>
    <row r="83" spans="1:8" hidden="1" outlineLevel="1" x14ac:dyDescent="0.25">
      <c r="A83" s="36">
        <f>'пр 9 к Пор'!B97</f>
        <v>0</v>
      </c>
      <c r="B83" s="36">
        <f>'пр 9 к Пор'!C97</f>
        <v>0</v>
      </c>
      <c r="C83" s="34">
        <f>'пр 9 к Пор'!I97</f>
        <v>0</v>
      </c>
      <c r="D83" s="34">
        <f>'пр 9 к Пор'!J97</f>
        <v>0</v>
      </c>
      <c r="E83" s="34"/>
      <c r="F83" s="8">
        <f t="shared" si="10"/>
        <v>1</v>
      </c>
      <c r="G83" s="8" t="s">
        <v>15</v>
      </c>
      <c r="H83" s="8" t="s">
        <v>15</v>
      </c>
    </row>
    <row r="84" spans="1:8" hidden="1" outlineLevel="1" x14ac:dyDescent="0.25">
      <c r="A84" s="36">
        <f>'пр 9 к Пор'!B98</f>
        <v>0</v>
      </c>
      <c r="B84" s="36">
        <f>'пр 9 к Пор'!C98</f>
        <v>0</v>
      </c>
      <c r="C84" s="34">
        <f>'пр 9 к Пор'!I98</f>
        <v>0</v>
      </c>
      <c r="D84" s="34">
        <f>'пр 9 к Пор'!J98</f>
        <v>0</v>
      </c>
      <c r="E84" s="34"/>
      <c r="F84" s="8">
        <f t="shared" si="10"/>
        <v>1</v>
      </c>
      <c r="G84" s="8" t="s">
        <v>15</v>
      </c>
      <c r="H84" s="8" t="s">
        <v>15</v>
      </c>
    </row>
    <row r="85" spans="1:8" hidden="1" outlineLevel="1" x14ac:dyDescent="0.25">
      <c r="A85" s="36">
        <f>'пр 9 к Пор'!B99</f>
        <v>0</v>
      </c>
      <c r="B85" s="36">
        <f>'пр 9 к Пор'!C99</f>
        <v>0</v>
      </c>
      <c r="C85" s="34">
        <f>'пр 9 к Пор'!I99</f>
        <v>0</v>
      </c>
      <c r="D85" s="34">
        <f>'пр 9 к Пор'!J99</f>
        <v>0</v>
      </c>
      <c r="E85" s="34"/>
      <c r="F85" s="8">
        <f t="shared" si="10"/>
        <v>1</v>
      </c>
      <c r="G85" s="8" t="s">
        <v>15</v>
      </c>
      <c r="H85" s="8" t="s">
        <v>15</v>
      </c>
    </row>
    <row r="86" spans="1:8" hidden="1" outlineLevel="1" x14ac:dyDescent="0.25">
      <c r="A86" s="36">
        <f>'пр 9 к Пор'!B100</f>
        <v>0</v>
      </c>
      <c r="B86" s="36">
        <f>'пр 9 к Пор'!C100</f>
        <v>0</v>
      </c>
      <c r="C86" s="34">
        <f>'пр 9 к Пор'!I100</f>
        <v>0</v>
      </c>
      <c r="D86" s="34">
        <f>'пр 9 к Пор'!J100</f>
        <v>0</v>
      </c>
      <c r="E86" s="34"/>
      <c r="F86" s="8">
        <f t="shared" si="10"/>
        <v>1</v>
      </c>
      <c r="G86" s="8" t="s">
        <v>15</v>
      </c>
      <c r="H86" s="8" t="s">
        <v>15</v>
      </c>
    </row>
    <row r="87" spans="1:8" hidden="1" outlineLevel="1" x14ac:dyDescent="0.25">
      <c r="A87" s="36">
        <f>'пр 9 к Пор'!B101</f>
        <v>0</v>
      </c>
      <c r="B87" s="36">
        <f>'пр 9 к Пор'!C101</f>
        <v>0</v>
      </c>
      <c r="C87" s="34">
        <f>'пр 9 к Пор'!I101</f>
        <v>0</v>
      </c>
      <c r="D87" s="34">
        <f>'пр 9 к Пор'!J101</f>
        <v>0</v>
      </c>
      <c r="E87" s="34"/>
      <c r="F87" s="8">
        <f t="shared" si="10"/>
        <v>1</v>
      </c>
      <c r="G87" s="8" t="s">
        <v>15</v>
      </c>
      <c r="H87" s="8" t="s">
        <v>15</v>
      </c>
    </row>
    <row r="88" spans="1:8" hidden="1" outlineLevel="1" x14ac:dyDescent="0.25">
      <c r="A88" s="36">
        <f>'пр 9 к Пор'!B102</f>
        <v>0</v>
      </c>
      <c r="B88" s="36">
        <f>'пр 9 к Пор'!C102</f>
        <v>0</v>
      </c>
      <c r="C88" s="34">
        <f>'пр 9 к Пор'!I102</f>
        <v>0</v>
      </c>
      <c r="D88" s="34">
        <f>'пр 9 к Пор'!J102</f>
        <v>0</v>
      </c>
      <c r="E88" s="34"/>
      <c r="F88" s="8">
        <f t="shared" si="10"/>
        <v>1</v>
      </c>
      <c r="G88" s="8" t="s">
        <v>15</v>
      </c>
      <c r="H88" s="8" t="s">
        <v>15</v>
      </c>
    </row>
    <row r="89" spans="1:8" hidden="1" outlineLevel="1" x14ac:dyDescent="0.25">
      <c r="A89" s="36">
        <f>'пр 9 к Пор'!B103</f>
        <v>0</v>
      </c>
      <c r="B89" s="36">
        <f>'пр 9 к Пор'!C103</f>
        <v>0</v>
      </c>
      <c r="C89" s="34">
        <f>'пр 9 к Пор'!I103</f>
        <v>0</v>
      </c>
      <c r="D89" s="34">
        <f>'пр 9 к Пор'!J103</f>
        <v>0</v>
      </c>
      <c r="E89" s="34"/>
      <c r="F89" s="8">
        <f t="shared" si="10"/>
        <v>1</v>
      </c>
      <c r="G89" s="8" t="s">
        <v>15</v>
      </c>
      <c r="H89" s="8" t="s">
        <v>15</v>
      </c>
    </row>
    <row r="90" spans="1:8" collapsed="1" x14ac:dyDescent="0.25"/>
    <row r="92" spans="1:8" s="39" customFormat="1" ht="34.5" customHeight="1" x14ac:dyDescent="0.25">
      <c r="A92" s="132" t="s">
        <v>145</v>
      </c>
      <c r="B92" s="100"/>
      <c r="C92" s="100"/>
      <c r="G92" s="94" t="s">
        <v>132</v>
      </c>
      <c r="H92" s="95"/>
    </row>
  </sheetData>
  <mergeCells count="11">
    <mergeCell ref="A92:C92"/>
    <mergeCell ref="G92:H92"/>
    <mergeCell ref="G3:H3"/>
    <mergeCell ref="A6:H6"/>
    <mergeCell ref="A8:A9"/>
    <mergeCell ref="B8:B9"/>
    <mergeCell ref="C8:D8"/>
    <mergeCell ref="E8:E9"/>
    <mergeCell ref="F8:F9"/>
    <mergeCell ref="H8:H9"/>
    <mergeCell ref="G8:G9"/>
  </mergeCells>
  <conditionalFormatting sqref="A28:E35 A37:E44 A46:E53 A55:E62 A64:E71 A73:E80 A82:E89 A20:E26 A13:E18">
    <cfRule type="expression" dxfId="0" priority="9">
      <formula>A13=""</formula>
    </cfRule>
  </conditionalFormatting>
  <pageMargins left="0.78740157480314965" right="0.78740157480314965" top="1.1811023622047245" bottom="0.74803149606299213" header="0.31496062992125984" footer="0.31496062992125984"/>
  <pageSetup paperSize="9" scale="9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15"/>
  <sheetViews>
    <sheetView tabSelected="1" view="pageBreakPreview" zoomScale="145" zoomScaleNormal="100" zoomScaleSheetLayoutView="145" workbookViewId="0">
      <selection activeCell="B18" sqref="B18"/>
    </sheetView>
  </sheetViews>
  <sheetFormatPr defaultColWidth="9.140625" defaultRowHeight="15" x14ac:dyDescent="0.25"/>
  <cols>
    <col min="1" max="1" width="23.140625" style="4" customWidth="1"/>
    <col min="2" max="3" width="28.42578125" style="4" customWidth="1"/>
    <col min="4" max="4" width="24.7109375" style="4" customWidth="1"/>
    <col min="5" max="5" width="25.85546875" style="4" customWidth="1"/>
    <col min="6" max="16384" width="9.140625" style="4"/>
  </cols>
  <sheetData>
    <row r="1" spans="1:5" x14ac:dyDescent="0.25">
      <c r="D1" s="62" t="s">
        <v>140</v>
      </c>
    </row>
    <row r="3" spans="1:5" ht="44.25" customHeight="1" x14ac:dyDescent="0.25">
      <c r="D3" s="117" t="s">
        <v>37</v>
      </c>
      <c r="E3" s="118"/>
    </row>
    <row r="4" spans="1:5" x14ac:dyDescent="0.25">
      <c r="D4" s="16"/>
      <c r="E4" s="17"/>
    </row>
    <row r="6" spans="1:5" ht="19.5" customHeight="1" x14ac:dyDescent="0.25">
      <c r="A6" s="104" t="s">
        <v>16</v>
      </c>
      <c r="B6" s="104"/>
      <c r="C6" s="104"/>
      <c r="D6" s="104"/>
      <c r="E6" s="104"/>
    </row>
    <row r="7" spans="1:5" x14ac:dyDescent="0.25">
      <c r="A7" s="5"/>
      <c r="B7" s="5"/>
      <c r="C7" s="5"/>
      <c r="D7" s="5"/>
      <c r="E7" s="5"/>
    </row>
    <row r="8" spans="1:5" x14ac:dyDescent="0.25">
      <c r="A8" s="105" t="s">
        <v>17</v>
      </c>
      <c r="B8" s="105" t="s">
        <v>18</v>
      </c>
      <c r="C8" s="105"/>
      <c r="D8" s="105"/>
      <c r="E8" s="116" t="s">
        <v>19</v>
      </c>
    </row>
    <row r="9" spans="1:5" ht="90" x14ac:dyDescent="0.25">
      <c r="A9" s="105"/>
      <c r="B9" s="6" t="s">
        <v>20</v>
      </c>
      <c r="C9" s="6" t="s">
        <v>30</v>
      </c>
      <c r="D9" s="6" t="s">
        <v>38</v>
      </c>
      <c r="E9" s="116"/>
    </row>
    <row r="10" spans="1:5" x14ac:dyDescent="0.25">
      <c r="A10" s="9">
        <v>1</v>
      </c>
      <c r="B10" s="9">
        <f>A10+1</f>
        <v>2</v>
      </c>
      <c r="C10" s="9">
        <f t="shared" ref="C10:E10" si="0">B10+1</f>
        <v>3</v>
      </c>
      <c r="D10" s="9">
        <f t="shared" si="0"/>
        <v>4</v>
      </c>
      <c r="E10" s="9">
        <f t="shared" si="0"/>
        <v>5</v>
      </c>
    </row>
    <row r="11" spans="1:5" x14ac:dyDescent="0.25">
      <c r="A11" s="13" t="s">
        <v>21</v>
      </c>
      <c r="B11" s="14">
        <f>'бюджетные ассигнования'!E11</f>
        <v>1.0000000000000002</v>
      </c>
      <c r="C11" s="14">
        <f>'целевые показатели'!G11</f>
        <v>0.94863013698630139</v>
      </c>
      <c r="D11" s="14">
        <f>'показатели результативности'!G11</f>
        <v>0.95121951219512191</v>
      </c>
      <c r="E11" s="15">
        <f>POWER((B11*C11*D11),(1/3))</f>
        <v>0.96633094956271359</v>
      </c>
    </row>
    <row r="12" spans="1:5" ht="15.75" x14ac:dyDescent="0.25">
      <c r="A12" s="10" t="s">
        <v>22</v>
      </c>
      <c r="B12" s="37" t="str">
        <f>IF(B11&gt;=0.9,"Высокая",IF(B11&gt;=0.8,"Средняя",IF(B11&gt;=0.7,"Удовлетворительная","Неудовлетворительная")))</f>
        <v>Высокая</v>
      </c>
      <c r="C12" s="37" t="str">
        <f>IF(C11&gt;=0.9,"Высокая",IF(C11&gt;=0.8,"Средняя",IF(C11&gt;=0.7,"Удовлетворительная","Неудовлетворительная")))</f>
        <v>Высокая</v>
      </c>
      <c r="D12" s="37" t="str">
        <f>IF(D11&gt;=0.9,"Высокая",IF(D11&gt;=0.8,"Средняя",IF(D11&gt;=0.7,"Удовлетворительная","Неудовлетворительная")))</f>
        <v>Высокая</v>
      </c>
      <c r="E12" s="37" t="str">
        <f>IF(E11&gt;=0.9,"Высокая",IF(E11&gt;=0.8,"Средняя",IF(E11&gt;=0.7,"Удовлетворительная","Неудовлетворительная")))</f>
        <v>Высокая</v>
      </c>
    </row>
    <row r="15" spans="1:5" s="39" customFormat="1" ht="33" customHeight="1" x14ac:dyDescent="0.25">
      <c r="A15" s="132" t="s">
        <v>145</v>
      </c>
      <c r="B15" s="100"/>
      <c r="C15" s="100"/>
      <c r="D15" s="94" t="s">
        <v>132</v>
      </c>
      <c r="E15" s="95"/>
    </row>
  </sheetData>
  <mergeCells count="7">
    <mergeCell ref="A15:C15"/>
    <mergeCell ref="D15:E15"/>
    <mergeCell ref="A6:E6"/>
    <mergeCell ref="A8:A9"/>
    <mergeCell ref="B8:D8"/>
    <mergeCell ref="E8:E9"/>
    <mergeCell ref="D3:E3"/>
  </mergeCells>
  <pageMargins left="0.78740157480314965" right="0.78740157480314965" top="1.1811023622047245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 9 к Пор</vt:lpstr>
      <vt:lpstr>пр 10 к Пор</vt:lpstr>
      <vt:lpstr>пр 11 к Пор</vt:lpstr>
      <vt:lpstr>бюджетные ассигнования</vt:lpstr>
      <vt:lpstr>целевые показатели</vt:lpstr>
      <vt:lpstr>показатели результативности</vt:lpstr>
      <vt:lpstr>свод</vt:lpstr>
      <vt:lpstr>'бюджетные ассигнования'!Заголовки_для_печати</vt:lpstr>
      <vt:lpstr>'показатели результативности'!Заголовки_для_печати</vt:lpstr>
      <vt:lpstr>'пр 10 к Пор'!Заголовки_для_печати</vt:lpstr>
      <vt:lpstr>'пр 11 к Пор'!Заголовки_для_печати</vt:lpstr>
      <vt:lpstr>'пр 9 к Пор'!Заголовки_для_печати</vt:lpstr>
      <vt:lpstr>'целевые показатели'!Заголовки_для_печати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2019-03-19T04:26:16Z</dcterms:modified>
</cp:coreProperties>
</file>